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Pol'!$A$1:$U$281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271" i="12" l="1"/>
  <c r="F39" i="1" s="1"/>
  <c r="G9" i="12"/>
  <c r="AD271" i="12" s="1"/>
  <c r="G39" i="1" s="1"/>
  <c r="G40" i="1" s="1"/>
  <c r="G25" i="1" s="1"/>
  <c r="G26" i="1" s="1"/>
  <c r="I9" i="12"/>
  <c r="I8" i="12" s="1"/>
  <c r="K9" i="12"/>
  <c r="K8" i="12" s="1"/>
  <c r="O9" i="12"/>
  <c r="O8" i="12" s="1"/>
  <c r="Q9" i="12"/>
  <c r="Q8" i="12" s="1"/>
  <c r="U9" i="12"/>
  <c r="U8" i="12" s="1"/>
  <c r="G13" i="12"/>
  <c r="I13" i="12"/>
  <c r="K13" i="12"/>
  <c r="M13" i="12"/>
  <c r="O13" i="12"/>
  <c r="Q13" i="12"/>
  <c r="Q12" i="12" s="1"/>
  <c r="U13" i="12"/>
  <c r="G16" i="12"/>
  <c r="I16" i="12"/>
  <c r="K16" i="12"/>
  <c r="O16" i="12"/>
  <c r="Q16" i="12"/>
  <c r="U16" i="12"/>
  <c r="G21" i="12"/>
  <c r="M21" i="12" s="1"/>
  <c r="I21" i="12"/>
  <c r="K21" i="12"/>
  <c r="O21" i="12"/>
  <c r="Q21" i="12"/>
  <c r="U21" i="12"/>
  <c r="G26" i="12"/>
  <c r="M26" i="12" s="1"/>
  <c r="I26" i="12"/>
  <c r="K26" i="12"/>
  <c r="O26" i="12"/>
  <c r="Q26" i="12"/>
  <c r="U26" i="12"/>
  <c r="U12" i="12" s="1"/>
  <c r="G28" i="12"/>
  <c r="I28" i="12"/>
  <c r="K28" i="12"/>
  <c r="M28" i="12"/>
  <c r="O28" i="12"/>
  <c r="Q28" i="12"/>
  <c r="U28" i="12"/>
  <c r="G40" i="12"/>
  <c r="I49" i="1" s="1"/>
  <c r="G41" i="12"/>
  <c r="M41" i="12" s="1"/>
  <c r="I41" i="12"/>
  <c r="K41" i="12"/>
  <c r="O41" i="12"/>
  <c r="O40" i="12" s="1"/>
  <c r="Q41" i="12"/>
  <c r="U41" i="12"/>
  <c r="G44" i="12"/>
  <c r="M44" i="12" s="1"/>
  <c r="I44" i="12"/>
  <c r="K44" i="12"/>
  <c r="O44" i="12"/>
  <c r="Q44" i="12"/>
  <c r="U44" i="12"/>
  <c r="Q47" i="12"/>
  <c r="G48" i="12"/>
  <c r="G47" i="12" s="1"/>
  <c r="I50" i="1" s="1"/>
  <c r="I48" i="12"/>
  <c r="I47" i="12" s="1"/>
  <c r="K48" i="12"/>
  <c r="K47" i="12" s="1"/>
  <c r="O48" i="12"/>
  <c r="O47" i="12" s="1"/>
  <c r="Q48" i="12"/>
  <c r="U48" i="12"/>
  <c r="U47" i="12" s="1"/>
  <c r="Q50" i="12"/>
  <c r="G51" i="12"/>
  <c r="M51" i="12" s="1"/>
  <c r="M50" i="12" s="1"/>
  <c r="I51" i="12"/>
  <c r="I50" i="12" s="1"/>
  <c r="K51" i="12"/>
  <c r="K50" i="12" s="1"/>
  <c r="O51" i="12"/>
  <c r="O50" i="12" s="1"/>
  <c r="Q51" i="12"/>
  <c r="U51" i="12"/>
  <c r="U50" i="12" s="1"/>
  <c r="G61" i="12"/>
  <c r="I61" i="12"/>
  <c r="I60" i="12" s="1"/>
  <c r="K61" i="12"/>
  <c r="K60" i="12" s="1"/>
  <c r="O61" i="12"/>
  <c r="O60" i="12" s="1"/>
  <c r="Q61" i="12"/>
  <c r="U61" i="12"/>
  <c r="U60" i="12" s="1"/>
  <c r="G64" i="12"/>
  <c r="I64" i="12"/>
  <c r="K64" i="12"/>
  <c r="M64" i="12"/>
  <c r="O64" i="12"/>
  <c r="Q64" i="12"/>
  <c r="U64" i="12"/>
  <c r="G67" i="12"/>
  <c r="M67" i="12" s="1"/>
  <c r="I67" i="12"/>
  <c r="K67" i="12"/>
  <c r="O67" i="12"/>
  <c r="Q67" i="12"/>
  <c r="U67" i="12"/>
  <c r="G69" i="12"/>
  <c r="I69" i="12"/>
  <c r="K69" i="12"/>
  <c r="O69" i="12"/>
  <c r="Q69" i="12"/>
  <c r="U69" i="12"/>
  <c r="G71" i="12"/>
  <c r="I71" i="12"/>
  <c r="K71" i="12"/>
  <c r="M71" i="12"/>
  <c r="O71" i="12"/>
  <c r="Q71" i="12"/>
  <c r="U71" i="12"/>
  <c r="G75" i="12"/>
  <c r="M75" i="12" s="1"/>
  <c r="I75" i="12"/>
  <c r="K75" i="12"/>
  <c r="O75" i="12"/>
  <c r="Q75" i="12"/>
  <c r="U75" i="12"/>
  <c r="G77" i="12"/>
  <c r="M77" i="12" s="1"/>
  <c r="I77" i="12"/>
  <c r="K77" i="12"/>
  <c r="O77" i="12"/>
  <c r="Q77" i="12"/>
  <c r="U77" i="12"/>
  <c r="G81" i="12"/>
  <c r="I81" i="12"/>
  <c r="K81" i="12"/>
  <c r="M81" i="12"/>
  <c r="O81" i="12"/>
  <c r="Q81" i="12"/>
  <c r="U81" i="12"/>
  <c r="G86" i="12"/>
  <c r="M86" i="12" s="1"/>
  <c r="I86" i="12"/>
  <c r="K86" i="12"/>
  <c r="O86" i="12"/>
  <c r="Q86" i="12"/>
  <c r="U86" i="12"/>
  <c r="G93" i="12"/>
  <c r="M93" i="12" s="1"/>
  <c r="I93" i="12"/>
  <c r="K93" i="12"/>
  <c r="O93" i="12"/>
  <c r="Q93" i="12"/>
  <c r="U93" i="12"/>
  <c r="G95" i="12"/>
  <c r="I95" i="12"/>
  <c r="K95" i="12"/>
  <c r="O95" i="12"/>
  <c r="Q95" i="12"/>
  <c r="U95" i="12"/>
  <c r="G97" i="12"/>
  <c r="I97" i="12"/>
  <c r="K97" i="12"/>
  <c r="M97" i="12"/>
  <c r="O97" i="12"/>
  <c r="Q97" i="12"/>
  <c r="U97" i="12"/>
  <c r="G99" i="12"/>
  <c r="M99" i="12" s="1"/>
  <c r="I99" i="12"/>
  <c r="K99" i="12"/>
  <c r="O99" i="12"/>
  <c r="Q99" i="12"/>
  <c r="U99" i="12"/>
  <c r="G100" i="12"/>
  <c r="M100" i="12" s="1"/>
  <c r="I100" i="12"/>
  <c r="K100" i="12"/>
  <c r="O100" i="12"/>
  <c r="Q100" i="12"/>
  <c r="U100" i="12"/>
  <c r="G101" i="12"/>
  <c r="M101" i="12" s="1"/>
  <c r="I101" i="12"/>
  <c r="K101" i="12"/>
  <c r="O101" i="12"/>
  <c r="Q101" i="12"/>
  <c r="U101" i="12"/>
  <c r="G102" i="12"/>
  <c r="I102" i="12"/>
  <c r="K102" i="12"/>
  <c r="M102" i="12"/>
  <c r="O102" i="12"/>
  <c r="Q102" i="12"/>
  <c r="U102" i="12"/>
  <c r="G103" i="12"/>
  <c r="M103" i="12" s="1"/>
  <c r="I103" i="12"/>
  <c r="K103" i="12"/>
  <c r="O103" i="12"/>
  <c r="Q103" i="12"/>
  <c r="U103" i="12"/>
  <c r="G104" i="12"/>
  <c r="M104" i="12" s="1"/>
  <c r="I104" i="12"/>
  <c r="K104" i="12"/>
  <c r="O104" i="12"/>
  <c r="Q104" i="12"/>
  <c r="U104" i="12"/>
  <c r="G105" i="12"/>
  <c r="M105" i="12" s="1"/>
  <c r="I105" i="12"/>
  <c r="K105" i="12"/>
  <c r="O105" i="12"/>
  <c r="Q105" i="12"/>
  <c r="U105" i="12"/>
  <c r="G107" i="12"/>
  <c r="I107" i="12"/>
  <c r="K107" i="12"/>
  <c r="M107" i="12"/>
  <c r="O107" i="12"/>
  <c r="Q107" i="12"/>
  <c r="U107" i="12"/>
  <c r="G108" i="12"/>
  <c r="M108" i="12" s="1"/>
  <c r="I108" i="12"/>
  <c r="K108" i="12"/>
  <c r="O108" i="12"/>
  <c r="Q108" i="12"/>
  <c r="U108" i="12"/>
  <c r="I109" i="12"/>
  <c r="G110" i="12"/>
  <c r="G109" i="12" s="1"/>
  <c r="I55" i="1" s="1"/>
  <c r="I110" i="12"/>
  <c r="K110" i="12"/>
  <c r="K109" i="12" s="1"/>
  <c r="O110" i="12"/>
  <c r="O109" i="12" s="1"/>
  <c r="Q110" i="12"/>
  <c r="Q109" i="12" s="1"/>
  <c r="U110" i="12"/>
  <c r="U109" i="12" s="1"/>
  <c r="G112" i="12"/>
  <c r="M112" i="12" s="1"/>
  <c r="I112" i="12"/>
  <c r="K112" i="12"/>
  <c r="O112" i="12"/>
  <c r="Q112" i="12"/>
  <c r="U112" i="12"/>
  <c r="G114" i="12"/>
  <c r="M114" i="12" s="1"/>
  <c r="I114" i="12"/>
  <c r="K114" i="12"/>
  <c r="O114" i="12"/>
  <c r="Q114" i="12"/>
  <c r="U114" i="12"/>
  <c r="G116" i="12"/>
  <c r="M116" i="12" s="1"/>
  <c r="I116" i="12"/>
  <c r="K116" i="12"/>
  <c r="O116" i="12"/>
  <c r="Q116" i="12"/>
  <c r="U116" i="12"/>
  <c r="G118" i="12"/>
  <c r="I118" i="12"/>
  <c r="I111" i="12" s="1"/>
  <c r="K118" i="12"/>
  <c r="M118" i="12"/>
  <c r="O118" i="12"/>
  <c r="Q118" i="12"/>
  <c r="Q111" i="12" s="1"/>
  <c r="U118" i="12"/>
  <c r="G119" i="12"/>
  <c r="M119" i="12" s="1"/>
  <c r="I119" i="12"/>
  <c r="K119" i="12"/>
  <c r="O119" i="12"/>
  <c r="Q119" i="12"/>
  <c r="U119" i="12"/>
  <c r="G121" i="12"/>
  <c r="G120" i="12" s="1"/>
  <c r="I57" i="1" s="1"/>
  <c r="I121" i="12"/>
  <c r="K121" i="12"/>
  <c r="O121" i="12"/>
  <c r="Q121" i="12"/>
  <c r="U121" i="12"/>
  <c r="G124" i="12"/>
  <c r="M124" i="12" s="1"/>
  <c r="I124" i="12"/>
  <c r="K124" i="12"/>
  <c r="O124" i="12"/>
  <c r="Q124" i="12"/>
  <c r="U124" i="12"/>
  <c r="G126" i="12"/>
  <c r="M126" i="12" s="1"/>
  <c r="I126" i="12"/>
  <c r="K126" i="12"/>
  <c r="O126" i="12"/>
  <c r="Q126" i="12"/>
  <c r="U126" i="12"/>
  <c r="G127" i="12"/>
  <c r="I127" i="12"/>
  <c r="K127" i="12"/>
  <c r="M127" i="12"/>
  <c r="O127" i="12"/>
  <c r="Q127" i="12"/>
  <c r="U127" i="12"/>
  <c r="G130" i="12"/>
  <c r="M130" i="12" s="1"/>
  <c r="I130" i="12"/>
  <c r="K130" i="12"/>
  <c r="O130" i="12"/>
  <c r="Q130" i="12"/>
  <c r="U130" i="12"/>
  <c r="G133" i="12"/>
  <c r="M133" i="12" s="1"/>
  <c r="I133" i="12"/>
  <c r="K133" i="12"/>
  <c r="O133" i="12"/>
  <c r="Q133" i="12"/>
  <c r="U133" i="12"/>
  <c r="G134" i="12"/>
  <c r="I134" i="12"/>
  <c r="K134" i="12"/>
  <c r="M134" i="12"/>
  <c r="O134" i="12"/>
  <c r="Q134" i="12"/>
  <c r="U134" i="12"/>
  <c r="G135" i="12"/>
  <c r="M135" i="12" s="1"/>
  <c r="I135" i="12"/>
  <c r="K135" i="12"/>
  <c r="O135" i="12"/>
  <c r="Q135" i="12"/>
  <c r="U135" i="12"/>
  <c r="G136" i="12"/>
  <c r="M136" i="12" s="1"/>
  <c r="I136" i="12"/>
  <c r="K136" i="12"/>
  <c r="O136" i="12"/>
  <c r="Q136" i="12"/>
  <c r="U136" i="12"/>
  <c r="G138" i="12"/>
  <c r="M138" i="12" s="1"/>
  <c r="I138" i="12"/>
  <c r="K138" i="12"/>
  <c r="O138" i="12"/>
  <c r="Q138" i="12"/>
  <c r="U138" i="12"/>
  <c r="G139" i="12"/>
  <c r="I139" i="12"/>
  <c r="K139" i="12"/>
  <c r="M139" i="12"/>
  <c r="O139" i="12"/>
  <c r="Q139" i="12"/>
  <c r="U139" i="12"/>
  <c r="G141" i="12"/>
  <c r="M141" i="12" s="1"/>
  <c r="I141" i="12"/>
  <c r="K141" i="12"/>
  <c r="O141" i="12"/>
  <c r="Q141" i="12"/>
  <c r="U141" i="12"/>
  <c r="G142" i="12"/>
  <c r="M142" i="12" s="1"/>
  <c r="I142" i="12"/>
  <c r="K142" i="12"/>
  <c r="O142" i="12"/>
  <c r="Q142" i="12"/>
  <c r="U142" i="12"/>
  <c r="G144" i="12"/>
  <c r="I144" i="12"/>
  <c r="I143" i="12" s="1"/>
  <c r="K144" i="12"/>
  <c r="K143" i="12" s="1"/>
  <c r="M144" i="12"/>
  <c r="O144" i="12"/>
  <c r="Q144" i="12"/>
  <c r="Q143" i="12" s="1"/>
  <c r="U144" i="12"/>
  <c r="G145" i="12"/>
  <c r="I145" i="12"/>
  <c r="K145" i="12"/>
  <c r="O145" i="12"/>
  <c r="Q145" i="12"/>
  <c r="U145" i="12"/>
  <c r="G147" i="12"/>
  <c r="M147" i="12" s="1"/>
  <c r="I147" i="12"/>
  <c r="K147" i="12"/>
  <c r="O147" i="12"/>
  <c r="Q147" i="12"/>
  <c r="U147" i="12"/>
  <c r="U143" i="12" s="1"/>
  <c r="G150" i="12"/>
  <c r="I150" i="12"/>
  <c r="K150" i="12"/>
  <c r="M150" i="12"/>
  <c r="O150" i="12"/>
  <c r="Q150" i="12"/>
  <c r="U150" i="12"/>
  <c r="G160" i="12"/>
  <c r="I160" i="12"/>
  <c r="K160" i="12"/>
  <c r="O160" i="12"/>
  <c r="Q160" i="12"/>
  <c r="U160" i="12"/>
  <c r="G161" i="12"/>
  <c r="M161" i="12" s="1"/>
  <c r="I161" i="12"/>
  <c r="K161" i="12"/>
  <c r="O161" i="12"/>
  <c r="Q161" i="12"/>
  <c r="U161" i="12"/>
  <c r="G162" i="12"/>
  <c r="M162" i="12" s="1"/>
  <c r="I162" i="12"/>
  <c r="K162" i="12"/>
  <c r="O162" i="12"/>
  <c r="Q162" i="12"/>
  <c r="U162" i="12"/>
  <c r="G164" i="12"/>
  <c r="I164" i="12"/>
  <c r="K164" i="12"/>
  <c r="M164" i="12"/>
  <c r="O164" i="12"/>
  <c r="Q164" i="12"/>
  <c r="U164" i="12"/>
  <c r="G167" i="12"/>
  <c r="M167" i="12" s="1"/>
  <c r="I167" i="12"/>
  <c r="K167" i="12"/>
  <c r="O167" i="12"/>
  <c r="Q167" i="12"/>
  <c r="U167" i="12"/>
  <c r="G169" i="12"/>
  <c r="M169" i="12" s="1"/>
  <c r="I169" i="12"/>
  <c r="K169" i="12"/>
  <c r="O169" i="12"/>
  <c r="Q169" i="12"/>
  <c r="U169" i="12"/>
  <c r="K170" i="12"/>
  <c r="U170" i="12"/>
  <c r="G171" i="12"/>
  <c r="G170" i="12" s="1"/>
  <c r="I61" i="1" s="1"/>
  <c r="I171" i="12"/>
  <c r="I170" i="12" s="1"/>
  <c r="K171" i="12"/>
  <c r="M171" i="12"/>
  <c r="M170" i="12" s="1"/>
  <c r="O171" i="12"/>
  <c r="O170" i="12" s="1"/>
  <c r="Q171" i="12"/>
  <c r="Q170" i="12" s="1"/>
  <c r="U171" i="12"/>
  <c r="G174" i="12"/>
  <c r="M174" i="12" s="1"/>
  <c r="I174" i="12"/>
  <c r="K174" i="12"/>
  <c r="O174" i="12"/>
  <c r="Q174" i="12"/>
  <c r="U174" i="12"/>
  <c r="G187" i="12"/>
  <c r="M187" i="12" s="1"/>
  <c r="I187" i="12"/>
  <c r="K187" i="12"/>
  <c r="O187" i="12"/>
  <c r="Q187" i="12"/>
  <c r="U187" i="12"/>
  <c r="G188" i="12"/>
  <c r="I188" i="12"/>
  <c r="K188" i="12"/>
  <c r="M188" i="12"/>
  <c r="O188" i="12"/>
  <c r="Q188" i="12"/>
  <c r="U188" i="12"/>
  <c r="G190" i="12"/>
  <c r="M190" i="12" s="1"/>
  <c r="I190" i="12"/>
  <c r="K190" i="12"/>
  <c r="O190" i="12"/>
  <c r="Q190" i="12"/>
  <c r="U190" i="12"/>
  <c r="G191" i="12"/>
  <c r="M191" i="12" s="1"/>
  <c r="I191" i="12"/>
  <c r="K191" i="12"/>
  <c r="O191" i="12"/>
  <c r="Q191" i="12"/>
  <c r="U191" i="12"/>
  <c r="G197" i="12"/>
  <c r="M197" i="12" s="1"/>
  <c r="I197" i="12"/>
  <c r="K197" i="12"/>
  <c r="O197" i="12"/>
  <c r="Q197" i="12"/>
  <c r="U197" i="12"/>
  <c r="G203" i="12"/>
  <c r="I203" i="12"/>
  <c r="K203" i="12"/>
  <c r="M203" i="12"/>
  <c r="O203" i="12"/>
  <c r="Q203" i="12"/>
  <c r="U203" i="12"/>
  <c r="G209" i="12"/>
  <c r="M209" i="12" s="1"/>
  <c r="I209" i="12"/>
  <c r="K209" i="12"/>
  <c r="O209" i="12"/>
  <c r="Q209" i="12"/>
  <c r="U209" i="12"/>
  <c r="G226" i="12"/>
  <c r="M226" i="12" s="1"/>
  <c r="I226" i="12"/>
  <c r="K226" i="12"/>
  <c r="O226" i="12"/>
  <c r="Q226" i="12"/>
  <c r="U226" i="12"/>
  <c r="G238" i="12"/>
  <c r="M238" i="12" s="1"/>
  <c r="I238" i="12"/>
  <c r="K238" i="12"/>
  <c r="O238" i="12"/>
  <c r="Q238" i="12"/>
  <c r="U238" i="12"/>
  <c r="G248" i="12"/>
  <c r="I248" i="12"/>
  <c r="K248" i="12"/>
  <c r="M248" i="12"/>
  <c r="O248" i="12"/>
  <c r="Q248" i="12"/>
  <c r="U248" i="12"/>
  <c r="G260" i="12"/>
  <c r="M260" i="12" s="1"/>
  <c r="I260" i="12"/>
  <c r="K260" i="12"/>
  <c r="O260" i="12"/>
  <c r="Q260" i="12"/>
  <c r="U260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3" i="1" s="1"/>
  <c r="H39" i="1"/>
  <c r="I39" i="1" s="1"/>
  <c r="I40" i="1" s="1"/>
  <c r="J39" i="1" s="1"/>
  <c r="J40" i="1" s="1"/>
  <c r="U149" i="12"/>
  <c r="Q149" i="12"/>
  <c r="I149" i="12"/>
  <c r="U129" i="12"/>
  <c r="Q120" i="12"/>
  <c r="O80" i="12"/>
  <c r="I12" i="12"/>
  <c r="K129" i="12"/>
  <c r="Q129" i="12"/>
  <c r="I129" i="12"/>
  <c r="O120" i="12"/>
  <c r="O111" i="12"/>
  <c r="G66" i="12"/>
  <c r="I53" i="1" s="1"/>
  <c r="Q60" i="12"/>
  <c r="G60" i="12"/>
  <c r="I52" i="1" s="1"/>
  <c r="K40" i="12"/>
  <c r="Q40" i="12"/>
  <c r="I40" i="12"/>
  <c r="M9" i="12"/>
  <c r="M8" i="12" s="1"/>
  <c r="K173" i="12"/>
  <c r="O173" i="12"/>
  <c r="G149" i="12"/>
  <c r="I60" i="1" s="1"/>
  <c r="G143" i="12"/>
  <c r="I59" i="1" s="1"/>
  <c r="K120" i="12"/>
  <c r="K111" i="12"/>
  <c r="K80" i="12"/>
  <c r="Q80" i="12"/>
  <c r="I80" i="12"/>
  <c r="K66" i="12"/>
  <c r="O66" i="12"/>
  <c r="U40" i="12"/>
  <c r="G12" i="12"/>
  <c r="I48" i="1" s="1"/>
  <c r="G8" i="12"/>
  <c r="U173" i="12"/>
  <c r="Q173" i="12"/>
  <c r="I173" i="12"/>
  <c r="K149" i="12"/>
  <c r="O149" i="12"/>
  <c r="O143" i="12"/>
  <c r="O129" i="12"/>
  <c r="U120" i="12"/>
  <c r="I120" i="12"/>
  <c r="U111" i="12"/>
  <c r="G80" i="12"/>
  <c r="I54" i="1" s="1"/>
  <c r="U80" i="12"/>
  <c r="U66" i="12"/>
  <c r="Q66" i="12"/>
  <c r="I66" i="12"/>
  <c r="K12" i="12"/>
  <c r="O12" i="12"/>
  <c r="G24" i="1"/>
  <c r="G29" i="1" s="1"/>
  <c r="G28" i="1"/>
  <c r="M149" i="12"/>
  <c r="M129" i="12"/>
  <c r="M40" i="12"/>
  <c r="M111" i="12"/>
  <c r="M173" i="12"/>
  <c r="G173" i="12"/>
  <c r="I62" i="1" s="1"/>
  <c r="G129" i="12"/>
  <c r="I58" i="1" s="1"/>
  <c r="M160" i="12"/>
  <c r="M145" i="12"/>
  <c r="M143" i="12" s="1"/>
  <c r="M121" i="12"/>
  <c r="M120" i="12" s="1"/>
  <c r="G111" i="12"/>
  <c r="I56" i="1" s="1"/>
  <c r="I17" i="1" s="1"/>
  <c r="M110" i="12"/>
  <c r="M109" i="12" s="1"/>
  <c r="M95" i="12"/>
  <c r="M80" i="12" s="1"/>
  <c r="M69" i="12"/>
  <c r="M66" i="12" s="1"/>
  <c r="M61" i="12"/>
  <c r="M60" i="12" s="1"/>
  <c r="G50" i="12"/>
  <c r="I51" i="1" s="1"/>
  <c r="M48" i="12"/>
  <c r="M47" i="12" s="1"/>
  <c r="M16" i="12"/>
  <c r="M12" i="12" s="1"/>
  <c r="H40" i="1"/>
  <c r="G271" i="12" l="1"/>
  <c r="I47" i="1"/>
  <c r="I16" i="1" l="1"/>
  <c r="I21" i="1" s="1"/>
  <c r="I63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<sst xmlns="http://schemas.openxmlformats.org/spreadsheetml/2006/main" count="873" uniqueCount="412">
  <si>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</si>
  <si>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</si>
  <si>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</si>
  <si>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</si>
  <si>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</si>
  <si>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</si>
  <si>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</si>
  <si>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</si>
  <si>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</si>
  <si>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</si>
  <si>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</si>
  <si>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</si>
  <si>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</si>
  <si>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</si>
  <si>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</si>
  <si>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</si>
  <si>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</si>
  <si>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</si>
  <si>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</si>
  <si>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</si>
  <si>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</si>
  <si>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</si>
  <si>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</si>
  <si>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</si>
  <si>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</si>
  <si>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</si>
  <si>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</si>
  <si>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</si>
  <si>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</si>
  <si>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</si>
  <si>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</si>
  <si>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</si>
  <si>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</si>
  <si>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</si>
  <si>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</si>
  <si>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</si>
  <si>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</si>
  <si>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</si>
  <si>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</si>
  <si>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</si>
  <si>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</si>
  <si>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</si>
  <si>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</si>
  <si>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 xml:space="preserve">STAVEBNÍ </t>
  </si>
  <si>
    <t>Rozpočet:</t>
  </si>
  <si>
    <t>Misto</t>
  </si>
  <si>
    <t>Gymnázium Ivančice- Rekonstrukce soc. zař. havar. stav-II.etapa -STAVEBNÍ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</si>
  <si>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</si>
  <si>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</si>
  <si>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</si>
  <si>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</si>
  <si>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</si>
  <si>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</si>
  <si>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</si>
  <si>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</si>
  <si>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</si>
  <si>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</si>
  <si>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</si>
  <si>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</si>
  <si>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</si>
  <si>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</si>
  <si>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</si>
  <si>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</si>
  <si>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</si>
  <si>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</si>
  <si>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</si>
  <si>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</si>
  <si>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</si>
  <si>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</si>
  <si>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</si>
  <si>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</si>
  <si>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</si>
  <si>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</si>
  <si>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</si>
  <si>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</si>
  <si>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</si>
  <si>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</si>
  <si>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</si>
  <si>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</si>
  <si>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</si>
  <si>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</si>
  <si>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</si>
  <si>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</si>
  <si>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</si>
  <si>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</si>
  <si>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</si>
  <si>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</si>
  <si>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</si>
  <si>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</si>
  <si>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</si>
  <si>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</si>
  <si>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</si>
  <si>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</si>
  <si>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</si>
  <si>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</si>
  <si>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</si>
  <si>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</si>
  <si>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</si>
  <si>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</si>
  <si>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</si>
  <si>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</si>
  <si>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</si>
  <si>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</si>
  <si>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</si>
  <si>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</si>
  <si>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</si>
  <si>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</si>
  <si>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</si>
  <si>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</si>
  <si>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</si>
  <si>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</si>
  <si>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</si>
  <si>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</si>
  <si>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</si>
  <si>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</si>
  <si>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</si>
  <si>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</si>
  <si>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</si>
  <si>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</si>
  <si>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</si>
  <si>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</si>
  <si>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</si>
  <si>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342256361R00</t>
  </si>
  <si>
    <t>Příčka z tvárnic pórobetonových  tl.  50 mm, Tech. standard  TS-3-01</t>
  </si>
  <si>
    <t>m2</t>
  </si>
  <si>
    <t>POL1_0</t>
  </si>
  <si>
    <t>WC-tel:1,15*1,5*2</t>
  </si>
  <si>
    <t>VV</t>
  </si>
  <si>
    <t>1,3*1,5</t>
  </si>
  <si>
    <t>610991111R00</t>
  </si>
  <si>
    <t>Zakrývání výplní vnitřních otvorů</t>
  </si>
  <si>
    <t>WC-tel:3* 1,5*1,2</t>
  </si>
  <si>
    <t>Byt škol.:2*1,2*1,2</t>
  </si>
  <si>
    <t>612421626R00</t>
  </si>
  <si>
    <t>Omítka vnitřní zdiva, MVC, hladká</t>
  </si>
  <si>
    <t>WC-tel-01,02:(0,25+0,4+0,3+1,1+0,3+0,9+0,15+1,0+1,1+3,5+0,3)*1,6</t>
  </si>
  <si>
    <t>03:(0,4+3,5+1,2+0,1+0,3+1,65+0,3+1,75+0,15)*1,6</t>
  </si>
  <si>
    <t>04,05:(0,1+0,4+0,6+1,1+0,3+0,9+0,15+1,0+1,1+3,5+0,2)*1,6</t>
  </si>
  <si>
    <t>Byt škol.:1,3*1,5</t>
  </si>
  <si>
    <t>612421231RT2</t>
  </si>
  <si>
    <t>Oprava vápen.omítek stěn do 10 % pl. - štukových, s použitím suché maltové směsi</t>
  </si>
  <si>
    <t>WC-tel 01,02:(1,25+0,4+0,3+1,1+0,3+2,0+1,1+3,5)*1,4</t>
  </si>
  <si>
    <t>03:(1,2+3,5+1,2+0,1+0,3+1,65+0,3+1,75)*1,4</t>
  </si>
  <si>
    <t>04,05:(0,95+0,4+0,6+1,1+0,3+2,0+1,1+3,5)*1,4</t>
  </si>
  <si>
    <t>Byt škol.a:18</t>
  </si>
  <si>
    <t>612409991RT2</t>
  </si>
  <si>
    <t>Začištění omítek kolem oken,dveří apod., s použitím suché maltové směsi</t>
  </si>
  <si>
    <t>m</t>
  </si>
  <si>
    <t>WC-tel:3*4,6</t>
  </si>
  <si>
    <t>612471413R00</t>
  </si>
  <si>
    <t>Úprava vnitřních stěn aktivovaným štukem s přísad.</t>
  </si>
  <si>
    <t>Byt škol.:(2,0+1,7+0,7+1,4+1,2+0,7+0,1+0,7+1,7)*1,0</t>
  </si>
  <si>
    <t>(0,4+1,2+2,9+4,2)*3,0</t>
  </si>
  <si>
    <t>4.NP:(1,5+1,5+4,8)*(3,3-1,6)</t>
  </si>
  <si>
    <t>3.NP:(1,9+1,5+2,0+1,8+1,5+2,0+2,0+1,7+1,8+1,8+1,8+1,7+1,7+1,7+1,8)*(3,2-1,6)</t>
  </si>
  <si>
    <t>2.NP:(1,6+1,6+1,7+1,7+1,5+1,3+1,6+1,7+1,6+1,5+1,6+1,9)*(3,2-1,6)</t>
  </si>
  <si>
    <t>1.NP:(1,4+1,4+1,3+1,4+1,4+1,4+2,0+1,4+1,7+1,4+1,4+1,0+1,5)*(3,2-1,6)</t>
  </si>
  <si>
    <t>1,0*1,8+4,0*3,2</t>
  </si>
  <si>
    <t>1.PP:(1,4+1,7+1,4+2,0+1,7+1,6+1,6)*(3,15-1,6)+5,5*(3,15-2,0)</t>
  </si>
  <si>
    <t>632451063R00</t>
  </si>
  <si>
    <t>Potěr pískocementový, min. 25 MPa, tl. 30 mm</t>
  </si>
  <si>
    <t>WC-tel:3,4+1,1+4,7+3,4+1,1</t>
  </si>
  <si>
    <t>Byt škol.:4,0</t>
  </si>
  <si>
    <t>631313621RT6</t>
  </si>
  <si>
    <t>Mazanina betonová tl. 8 - 12 cm C 20/25, s polypropylénovýmii vlákny 0,6 kg / m3</t>
  </si>
  <si>
    <t>m3</t>
  </si>
  <si>
    <t>WC-tel:(3,4+1,1+4,7+3,4+1,1)*0,1</t>
  </si>
  <si>
    <t>Byt škol.:4,0*0,1</t>
  </si>
  <si>
    <t>642944121RT2</t>
  </si>
  <si>
    <t>Osazení ocelových zárubní dodatečně do 2,5 m2, včetně dodávky zárubně  60x197x11 cm</t>
  </si>
  <si>
    <t>kus</t>
  </si>
  <si>
    <t>WC-tel:3</t>
  </si>
  <si>
    <t>941955002R00</t>
  </si>
  <si>
    <t>Lešení lehké pomocné, výška podlahy do 1,9 m</t>
  </si>
  <si>
    <t>Byt škol.:4,0+8*1,0</t>
  </si>
  <si>
    <t>4.NP:1,5+1,5+4,8</t>
  </si>
  <si>
    <t>3.NP:1,9+1,5+2,0+1,8+1,5+2,0+2,0+1,7+1,8+1,8+1,8+1,7+1,7+1,7+1,8</t>
  </si>
  <si>
    <t>2.NP:1,6+1,6+1,7+1,7+1,5+1,3+1,6+1,7+1,6+1,5+1,6+1,9</t>
  </si>
  <si>
    <t>1.NP:1,4+1,4+1,3+1,4+1,4+1,4+2,0+1,4+1,7+1,4+1,4+1,0+1,5</t>
  </si>
  <si>
    <t>1,0+4,0</t>
  </si>
  <si>
    <t>1.PP:1,4+1,7+1,4+2,0+1,7+1,6+1,6+5,5</t>
  </si>
  <si>
    <t>954312201R00</t>
  </si>
  <si>
    <t>Opláštění z SDK,2.str.,do 500x500 mm,RB tl.12,5 mm</t>
  </si>
  <si>
    <t>2.NP:5*3,5</t>
  </si>
  <si>
    <t>1.NP:3,5</t>
  </si>
  <si>
    <t>954312301R00</t>
  </si>
  <si>
    <t>Opláštění z SDK,2.str.,do 800x800 mm,RB tl.12,5 mm</t>
  </si>
  <si>
    <t>1.PP:16</t>
  </si>
  <si>
    <t>962031113R00</t>
  </si>
  <si>
    <t>Bourání příček z cihel pálených plných tl. 65 mm</t>
  </si>
  <si>
    <t>WC-tel:2*(1,25*2,1-0,6*2,0)</t>
  </si>
  <si>
    <t>968061125R00</t>
  </si>
  <si>
    <t>Vyvěšení dřevěných dveřních křídel pl. do 2 m2</t>
  </si>
  <si>
    <t>WC-tel:5</t>
  </si>
  <si>
    <t>963016111R00</t>
  </si>
  <si>
    <t>DMTZ podhledu SDK, kovová kce., 1xoplášť.12,5 mm</t>
  </si>
  <si>
    <t>2.NP:5*3,5*(0,5+0,5)</t>
  </si>
  <si>
    <t>1.NP:3,5*(0,5+0,5)</t>
  </si>
  <si>
    <t>1.PP:16*(0,5+1,0)</t>
  </si>
  <si>
    <t>968072455R00</t>
  </si>
  <si>
    <t>Vybourání kovových dveřních zárubní pl. do 2 m2</t>
  </si>
  <si>
    <t>965042131RT2</t>
  </si>
  <si>
    <t>Bourání mazanin betonových  tl. 10 cm, pl. 4 m2, ručně tl. mazaniny 8 - 10 cm</t>
  </si>
  <si>
    <t>978013191R00</t>
  </si>
  <si>
    <t>Otlučení omítek vnitřních stěn v rozsahu do 100 %</t>
  </si>
  <si>
    <t>Byt škol.:(2,0+1,7+0,7+1,4+1,2+0,7+0,1+0,7+1,7)*2,0</t>
  </si>
  <si>
    <t>978059531R00</t>
  </si>
  <si>
    <t>Odsekání vnitřních obkladů stěn nad 2 m2</t>
  </si>
  <si>
    <t>Byt škol.:(1,05+1,8+0,7+1,4+1,1+1,3+0,6+0,1+0,7+1,7+0,25)*2,0+5,0*0,6</t>
  </si>
  <si>
    <t>4.NP:(1,5+1,5+4,8)*1,6</t>
  </si>
  <si>
    <t>3.NP:(1,9+1,5+2,0+1,8+1,5+2,0+2,0+1,7+1,8+1,8+1,8+1,7+1,7+1,7+1,8)*1,6</t>
  </si>
  <si>
    <t>2.NP:(1,6+1,6+1,7+1,7+1,5+1,3+1,6+1,7+1,6+1,5+1,6+1,9)*1,6</t>
  </si>
  <si>
    <t>1.NP:(1,4+1,4+1,3+1,4+1,4+1,4+2,0+1,4+1,7+1,4+1,4+1,0+1,5)*1,6</t>
  </si>
  <si>
    <t>1.PP:(1,4+1,7+1,4+2,0+1,7+1,6+1,6)*1,6+5,5*2,0</t>
  </si>
  <si>
    <t>979082111R00</t>
  </si>
  <si>
    <t>Vnitrostaveništní doprava suti do 10 m</t>
  </si>
  <si>
    <t>t</t>
  </si>
  <si>
    <t>WC-tel:6,1</t>
  </si>
  <si>
    <t>979082121R00</t>
  </si>
  <si>
    <t>Příplatek k vnitrost. dopravě suti za dalších 5 m</t>
  </si>
  <si>
    <t>WC-tel:7,9*8</t>
  </si>
  <si>
    <t>979011331R00</t>
  </si>
  <si>
    <t>Pronájem shozu  (za metr)</t>
  </si>
  <si>
    <t>den</t>
  </si>
  <si>
    <t>12*5</t>
  </si>
  <si>
    <t>979011332R00</t>
  </si>
  <si>
    <t>Pronájem násypky  (za kus)</t>
  </si>
  <si>
    <t>979011335R00</t>
  </si>
  <si>
    <t>Pronájem rukávu proti prachu délky 15 m</t>
  </si>
  <si>
    <t>979011321R00</t>
  </si>
  <si>
    <t>Montáž a demontáž shozu za 2.NP</t>
  </si>
  <si>
    <t>979011329R00</t>
  </si>
  <si>
    <t>Přípl. k mont.a dem. shozu za každé další podlaží</t>
  </si>
  <si>
    <t>podlaž</t>
  </si>
  <si>
    <t>979011311R00</t>
  </si>
  <si>
    <t>Svislá doprava suti a vybouraných hmot shozem</t>
  </si>
  <si>
    <t>979081111R00</t>
  </si>
  <si>
    <t>Odvoz suti a vybour. hmot na skládku do 1 km, viz TS 97-01</t>
  </si>
  <si>
    <t>979081121R00</t>
  </si>
  <si>
    <t>Příplatek k odvozu za každý další 1 km, TS-97-01</t>
  </si>
  <si>
    <t>19,6*19</t>
  </si>
  <si>
    <t>979990101R00</t>
  </si>
  <si>
    <t>Poplatek za skládku suti - směs betonu a cihel</t>
  </si>
  <si>
    <t>979990161R00</t>
  </si>
  <si>
    <t>Poplatek za skládku suti - dřevo</t>
  </si>
  <si>
    <t>998011002R00</t>
  </si>
  <si>
    <t>Přesun hmot pro budovy zděné výšky do 12 m</t>
  </si>
  <si>
    <t>766661112R00</t>
  </si>
  <si>
    <t>Montáž dveří do zárubně,otevíravých 1kř.do 0,8 m</t>
  </si>
  <si>
    <t>766VL1</t>
  </si>
  <si>
    <t>D: Dveře vnitřní plné  600 x 1970,  specifikace TS viz výpis výrobků T1</t>
  </si>
  <si>
    <t>kpl</t>
  </si>
  <si>
    <t>POL3_0</t>
  </si>
  <si>
    <t>766662811R00</t>
  </si>
  <si>
    <t>Demontáž prahů dveří 1křídlových</t>
  </si>
  <si>
    <t>766-VL2</t>
  </si>
  <si>
    <t>D+M oken plastových 2400 x 2100mm vč. venk. parap, specifikace viz výpis výrobků - P1</t>
  </si>
  <si>
    <t>ks</t>
  </si>
  <si>
    <t>998766102R00</t>
  </si>
  <si>
    <t>Přesun hmot pro truhlářské konstr., výšky do 12 m</t>
  </si>
  <si>
    <t>767-VL1</t>
  </si>
  <si>
    <t>D+M: Podhled minerální kazety 600 x 600 mm včet, roštu, hrana polozapuštˇ, barva bílá viz TS 767-01</t>
  </si>
  <si>
    <t>1.PP - chodba:100</t>
  </si>
  <si>
    <t>767-VL2</t>
  </si>
  <si>
    <t>D+M: Sanitární příčka z DTD tl. 28mm, povrch HPL, oboustr. lamino, rám Al elox TS-výpis výr. Z1,. Z2</t>
  </si>
  <si>
    <t>WC-tel:1,1*2,05+1,05*2,05</t>
  </si>
  <si>
    <t>998767102R00</t>
  </si>
  <si>
    <t>Přesun hmot pro zámečnické konstr., výšky do 12 m</t>
  </si>
  <si>
    <t>767581801R00</t>
  </si>
  <si>
    <t>Demontáž podhledů - kazet</t>
  </si>
  <si>
    <t>1.PP:100</t>
  </si>
  <si>
    <t>771101115R00</t>
  </si>
  <si>
    <t>Vyrovnání podkladů samonivel. hmotou tl. do 10 mm</t>
  </si>
  <si>
    <t>771-VL1</t>
  </si>
  <si>
    <t>D: Samonivelační stěrka na bázi cementu určená, pod dlažby tl. 10mm specif. viz TS 771-1</t>
  </si>
  <si>
    <t>771101121R00</t>
  </si>
  <si>
    <t>Provedení penetrace podkladu pod dlažby</t>
  </si>
  <si>
    <t>771575109R00</t>
  </si>
  <si>
    <t>Montáž podlah keram.,hladké, tmel, 30x30 cm</t>
  </si>
  <si>
    <t>771-VL2</t>
  </si>
  <si>
    <t xml:space="preserve">D: Keramická dlažba režná, hladká 300 x 300mm, ztratné 5% </t>
  </si>
  <si>
    <t>1,05*17,7</t>
  </si>
  <si>
    <t>771579791R00</t>
  </si>
  <si>
    <t>Příplatek za plochu podlah keram. do 5 m2 jednotl.</t>
  </si>
  <si>
    <t>771111122R00</t>
  </si>
  <si>
    <t>Montáž podlahových lišt přechodových</t>
  </si>
  <si>
    <t>3*0,6</t>
  </si>
  <si>
    <t>55331220R</t>
  </si>
  <si>
    <t>Prahová lišta PL-2, l=600 mm, s profilovým silikonovým těsněním</t>
  </si>
  <si>
    <t>998771102R00</t>
  </si>
  <si>
    <t>Přesun hmot pro podlahy z dlaždic, výšky do 12 m</t>
  </si>
  <si>
    <t>776591930R00</t>
  </si>
  <si>
    <t>Oprava povlakové podlahy do plochy 1,00 m2</t>
  </si>
  <si>
    <t>776401800R00</t>
  </si>
  <si>
    <t>Demontáž soklíků nebo lišt, pryžových nebo z PVC</t>
  </si>
  <si>
    <t>50*2,0</t>
  </si>
  <si>
    <t>776421100RU1</t>
  </si>
  <si>
    <t>Lepení podlahových soklíků z PVC a vinylu, včetně dodávky soklíku PVC</t>
  </si>
  <si>
    <t>781101111R00</t>
  </si>
  <si>
    <t>Vyrovnání podkladu maltou ze SMS tl. do 7 mm</t>
  </si>
  <si>
    <t>781101210R00</t>
  </si>
  <si>
    <t>Penetrace podkladu pod obklady</t>
  </si>
  <si>
    <t>781415016R00</t>
  </si>
  <si>
    <t>Montáž obkladů stěn, porovin.,tmel, nad 20x25 cm</t>
  </si>
  <si>
    <t>781-VL1</t>
  </si>
  <si>
    <t>D: Obkladačka porovinová 200 x 400mm, lesklá, ztratné 5%, spec. viz TS 781-1</t>
  </si>
  <si>
    <t>1,05*214,44</t>
  </si>
  <si>
    <t>781491001R00</t>
  </si>
  <si>
    <t>Montáž lišt k obkladům</t>
  </si>
  <si>
    <t>WC-tel:8*1,6+2*1,15</t>
  </si>
  <si>
    <t>Byt škol.:3*2,0+1*1,5</t>
  </si>
  <si>
    <t>781-VL2</t>
  </si>
  <si>
    <t>D: Ukončující lišta Alu 10mm, prořez 10%, TS 781-2</t>
  </si>
  <si>
    <t>22,6*1,1</t>
  </si>
  <si>
    <t>998781102R00</t>
  </si>
  <si>
    <t>Přesun hmot pro obklady keramické, výšky do 12 m</t>
  </si>
  <si>
    <t>783225100R00</t>
  </si>
  <si>
    <t>Nátěr syntetický kovových konstrukcí 2x + 1x email</t>
  </si>
  <si>
    <t>0,17*2,6*3</t>
  </si>
  <si>
    <t>784191101R00</t>
  </si>
  <si>
    <t>Penetrace podkladu univerzální  1x</t>
  </si>
  <si>
    <t>SDK:45</t>
  </si>
  <si>
    <t>784195412R00</t>
  </si>
  <si>
    <t>Malba bílá, bez penetrace, 2 x, viz TS 784-01</t>
  </si>
  <si>
    <t>784011222RT1</t>
  </si>
  <si>
    <t>Zakrytí podlah, materiál ve specifikaci, zakrytí uvažováno pro bourací a stavební práce</t>
  </si>
  <si>
    <t>50*10</t>
  </si>
  <si>
    <t>67352004R</t>
  </si>
  <si>
    <t>Geotextilie netkaná  300 g/m2</t>
  </si>
  <si>
    <t>784011221RT2</t>
  </si>
  <si>
    <t>Zakrytí předmětů, včetně dodávky fólie tl. 0,04 mm</t>
  </si>
  <si>
    <t>1.PP:460</t>
  </si>
  <si>
    <t>1.NP:560</t>
  </si>
  <si>
    <t>2.NP:600</t>
  </si>
  <si>
    <t>3.NP:600</t>
  </si>
  <si>
    <t>4.NP:200</t>
  </si>
  <si>
    <t>784011222RT2</t>
  </si>
  <si>
    <t>Zakrytí podlah, včetně papírové lepenky</t>
  </si>
  <si>
    <t>1.PP:330</t>
  </si>
  <si>
    <t>1.NP:270</t>
  </si>
  <si>
    <t>2.NP:230</t>
  </si>
  <si>
    <t>3.NP:230</t>
  </si>
  <si>
    <t>4.NP:120</t>
  </si>
  <si>
    <t>784511012RT2</t>
  </si>
  <si>
    <t>4.NP:(3,0+7,1+15,1+3,0+27,7-14*1,0)*1,5</t>
  </si>
  <si>
    <t>3.NP:(18,1+19,1+31,2+5,2+3,0+5,4+51,6-18*1,0)*1,5</t>
  </si>
  <si>
    <t>2.NP:(18,1+19,1+31,2+5,2+17,1+3,0+5,4+51,6-17*1,0)*1,5</t>
  </si>
  <si>
    <t>1.NP:(3,0+18,1+19,1+30,9+5,2+17,1+3,0+5,4+51,6-19*1,0)*1,5</t>
  </si>
  <si>
    <t>1.PP:19,1+28,1+4,4+3,3+12,7+20,2+3,0+5,4+42,5-15*1,0-4*2,0</t>
  </si>
  <si>
    <t>784452911R00</t>
  </si>
  <si>
    <t>Oprava,malba směsí tekut.2x,1bar+obrus míst. 3,8 m</t>
  </si>
  <si>
    <t>1.PP -01,02,03,04:2*(5,5+6,6)*3,15+2*(12,15+6,3)*3,15+1,0*3,15-2*2,5*2,4</t>
  </si>
  <si>
    <t>08,09:2*(2,75+2,75)*3,15+2,75*2,75+2*(3,4+2,75)*3,15+3,4*2,75</t>
  </si>
  <si>
    <t>10,11,12:2*(5,75+6,6)*3,15+5,75*6,6-2*2,5*2,4+2*(12+6,6)*3,15+12*6,6-2*2,5*2,4-(1,4+1,7)*3,15</t>
  </si>
  <si>
    <t>13,14,15:2*(6,3+3)*3,15+6,3*3+2*(4,1+2,5)*3,15+4,1*2,5+2*(4,1+3,0)*3,15+4,1*3,0-4,1*1,5</t>
  </si>
  <si>
    <t>16,17,:2*(3,3+1,8)*3,15+3,3*1,8+2*(2,0+2,5)*3,15+2,0*2,5-1,5*1,5</t>
  </si>
  <si>
    <t>18,19,20:2*(15,0+6,6)*3,15-3*2,5*2,4-(2,0+1,4)*3,15+2*(2,85+6,6)*3,15+2,85*6,6-1,7*3,15</t>
  </si>
  <si>
    <t>21,22,23:2*(1,5+1,7)*3,15+1,5*1,7+2*(2,9+4,8)*3,15+2,9*4,8-4,0*1,5+2*(1,4+1,3)*3,15+1,4*1,3</t>
  </si>
  <si>
    <t>25,26:2*(2,8+6,6)*3,15+2,8*3,15-(2,8+6,6)*1,5-1,6*3,15+2*(5,8+3,6)*3,15+5,8*3,6</t>
  </si>
  <si>
    <t>27,28,29:2*(5,2+2,15)*3,15+4,0*2,15+2*(2,8+4,6)*3,15+2,8*4,6+2*(2,8+1,9)*3,15+2,8*1,9-5,0*1,5</t>
  </si>
  <si>
    <t>30,31,32,33:2*(3,0+6,6)*3,15+3,0*6,6-1,6*3,15+2*(8,9+6,6)+8,9*6,6+2*(2,8+3,5)*3,15+2,8*3,15</t>
  </si>
  <si>
    <t>34:2*(1,2+3,0)*3,15+1,2*3,0+2*(1,5+2,0)*1,15+1,5*2,0+2*(1,5+1,0)*1,15+1,5*1,0</t>
  </si>
  <si>
    <t>35,36,37:2*(2,7+3,0)*3,15+2,7*3,0+2*(6,2+1,4)*3,15+6,2*1,4+2*(15,0+3,0)*3,15+15,0*3,0-18*1,5</t>
  </si>
  <si>
    <t>38:(3,0+2,6+3,0+3,0)*3,15+2*(5,5+6,75)*3,15+5,5*2,4+(2,4*2,9)/cosx(30)+2*(2,8+7,4)*3,15+2,8*7,4</t>
  </si>
  <si>
    <t>39:2*(28,0+3,0)*(3,15-1,5)+2*(9,2+3,0)*(3,15-1,5)+2*(3,6+3,0)*3,15+3,6*3,0</t>
  </si>
  <si>
    <t>40:2*(6,6+3,15)*(3,15-1,5)+(1,8+1,5)*3,15+(3,3*3,15)/cosx(30)</t>
  </si>
  <si>
    <t>41:2*(2,4+4,2)*2,5+(2,4*4,2)/cosx(30)</t>
  </si>
  <si>
    <t>1.NP-101,102,103:2*(7,8+6,3)*3,2+7,8*6,3-1,4*3,2+2*(3,0+6,3)*3,2+3,0*6,3-1,4*3,2+2*(5,8+6,3)*3,2+5,8*6,3-2*2,5*2,4</t>
  </si>
  <si>
    <t>112,113:2*(8,8+6,3)*3,2+8,8*6,3-1,3*3,2-2*2,5*2,4-6,3*1,5+2*(8,8+6,3)*3,2+8,8*6,3-1,4*3,2-2*2,5*2,4-6,3*1,5</t>
  </si>
  <si>
    <t>114,115:2*(8,8+6,3)*3,2+8,8*6,3-1,4*3,2-2*2,5*2,4-6,3*1,5+2*(2,9+6,3)*3,2+2,9*6,3-1,4*3,2</t>
  </si>
  <si>
    <t>116,117:2*(2,9+6,3)*3,2+2,9*6,3-1,4*3,2+2*(8,9+6,3)*3,2+8,9*6,3-1,4*3,2-2*2,5*2,4-6,3*1,5</t>
  </si>
  <si>
    <t>118,120,121:2*(2,7+3,6)*3,2+2,7*3,6+2*(2,9+6,3)*3,2+2,9*6,3-1,7*3,2+2*(2,9+6,3)*3,2+2,9*6,3-1,4*3,2</t>
  </si>
  <si>
    <t>122,123,124:2*(2,9+6,3)*3,2+2,9*6,3-1,4*3,2+2*(2,9+6,3)*3,2+2,9*6,3-1,0*3,2+2*(5,9+6,3)*3,2+5,9*6,3-1,5*3,2</t>
  </si>
  <si>
    <t>125:(2*51,6+3,0)*(3,2-1,5)+51,6*3,0+2*7,4*1,7+7,4*1,7+(2*6,75+5,5)*1,7+(1,2+2,4)*5,5+(3,2*5,5)/cosx(30)</t>
  </si>
  <si>
    <t>125:(3,0+5,2+1,8)*(3,2-1,5)+(3,6+3,0)*3,2+8,4*3,0</t>
  </si>
  <si>
    <t>126:(2*6,9+3,2)*(3,2-1,5)+(2,0+1,6)*3,15+(3,3*3,15)/cosx(30)</t>
  </si>
  <si>
    <t>127,128,129:2*(2,0+3,2)*3,2+2,0*3,2+2*(2,4+2,3)*3,2+2,4*3,2+2*(4,1+4,5)*3,2+4,1*4,5</t>
  </si>
  <si>
    <t>130,131,132,133:2*(4,3+4,1)*3,2+4,3*4,1+2*(2,1+3,2)*(3,2-2,0)+2,1*3,2+2*(1,3+1,0)*3,2+1,3*1,0+2*(2,9+4,3)*3,2+2,9*4,3</t>
  </si>
  <si>
    <t>2.NP - 201,202:2*(8,8+6,3)*3,2+8,8*6,36-1,6*3,2-2,5*2,4-6,3*1,2+2*(8,9+6,3)*3,2+8,9*6,3-1,6*3,2-2*2,5*2,4-6,3*1,5</t>
  </si>
  <si>
    <t>210,211:2*(8,8+6,3)*3,2+8,8*6,3-1,7*3,2-2*2,5*2,4-6,3*1,5+2*(8,8*6,3)*3,2+8,8*6,3-1,7*3,2-2*2,5*2,4</t>
  </si>
  <si>
    <t>212,213:2*(9,8+4,4)*3,2+9,8*4,4-6,8*1,5-1,5*3,2+2*(6,4+5,9)*3,2+6,4*5,9-1,3*3,2</t>
  </si>
  <si>
    <t>214,215:2*(8,8+6,3)*3,2+8,8*6,3-1,6*3,2-2*2,5*2,4-6,3*1,5+2*(11,8+6,3)*3,2+11,8*6,3-1,7*3,2-3*2,5*2,4-6,3*1,5</t>
  </si>
  <si>
    <t>216,217,219:2*(2,9+6,3)*3,2+2,9*6,3-1,6*3,2+2*(2,8+3,6)*3,2+2,8*3,6+2*(2,9+6,3)*3,2+2,9*6,3-1,5*3,2</t>
  </si>
  <si>
    <t>220,221:2*(2,9+6,3)*3,2+2,9*6,3+2*(8,8+6,3)*3,2+8,8*6,3-1,6*3,2-2*2,5*2,4</t>
  </si>
  <si>
    <t>222:2*(8,8+6,3)*3,2+8,8*6,3-1,9*3,2-2*2,5*2,4-6,3*1,5</t>
  </si>
  <si>
    <t>223:(3,0+2*51,7-5,5)*(3,2-1,5)+3,0*51,7+(6,75+5,5+6,75)*1,7+(1,2+2,4)*5,5+(3,2*5,5)/cosx(30)</t>
  </si>
  <si>
    <t>223,224:(3,3+4,4+1,8)*(3,2-1,5)+(3,6+3,0)*3,2+3*8,4+(2*6,9+3,2)*(3,2-1,5)+(2,0+1,7)*3,2+(3,3*3,2)/cosx(30)</t>
  </si>
  <si>
    <t>3.NP - 301,302:2*(5,8+6,3)*3,3+5,8*6,6-1,9*3,3-2,5*2,4+2*(8,8+6,3)*3,3+8,8*6,3-1,5*3,3-2*2,5*2,4</t>
  </si>
  <si>
    <t>303,312:2*(2,9+6,3)*3,3+2,9*6,3-2,0*3,3+2*(5,7+6,3)*3,3+5,7*6,3-1,8*3,3-2,5*2,4</t>
  </si>
  <si>
    <t>305,306:2*(8,8+6,3)*3,3+8,8*6,3-1,5*3,3-2*2,5*2,4+2*(2,8+6,3)*3,3+2,8*6,3-2,0*3,3</t>
  </si>
  <si>
    <t>315,316:2*(3,0+4,3)*3,3+3,0*4,3-2,0*3,3+2*(8,9+6,3)*3,3+8,9*6,3-1,7*3,3-2,5*2,4</t>
  </si>
  <si>
    <t>317,318:2*(8,8+6,3)*3,3+8,8*6,3-1,8*3,3-2*2,5*2,4+2*(8,8+6,3)*3,3+8,8*6,3-1,8*3,3-2*2,5*2,4</t>
  </si>
  <si>
    <t>319,320:2*(5,9+6,3)*3,3+5,9*6,3-1,8*3,3-2,5*2,4+2*(2,8+3,6)*3,3+2,8*3,6</t>
  </si>
  <si>
    <t>322,323:2*(8,8+6,3)*3,3+8,8*6,3-1,7*3,3-2*2,5*2,4+2*(5,8+6,3)*3,3+5,8*6,3-1,7*3,3-2,5*2,4</t>
  </si>
  <si>
    <t>324,325:2*(2,8+6,3)*3,3+2,8*6,3-1,7*3,3+2*(5,8+6,3)*3,3+5,8*6,3-1,8*3,3-2,5*2,4</t>
  </si>
  <si>
    <t>326:(18,0+19,1+31,0+5,2+1,8+51,6-2,5)*(3,3-1,5)+3,0*51,6+3,0*4,8+(1,2+2,4)*5,6</t>
  </si>
  <si>
    <t>326:(3,2*5,6)/cosx(30) +(3,6+3,0)*(3,3-1,5)+3,0*3,6</t>
  </si>
  <si>
    <t>327:(2*6,9+3,2)*(3,3-1,5)+(2,0+1,7)*3,2+(3,3*3,2)/cosx(30)</t>
  </si>
  <si>
    <t>401:(2*3,2+6,8)*3,3+2*3,3*(3,3+1,5)/2+6,8*1,5+6,8*3,2+6,8*3,3/cosx(30)</t>
  </si>
  <si>
    <t>409:(2*3,2+5,8)*3,3+2*3,3*(3,3+1,5)/2+5,8*1,5+5,8*3,2+5,8*3,3/cosx(30)</t>
  </si>
  <si>
    <t>410:(2*3,2+6,9)*3,3+2*3,3*(3,3+1,5)/2+6,9*1,5+6,9*3,2+6,9*3,3/cosx(30)-4,8*3,3</t>
  </si>
  <si>
    <t>411:(2*3,2+2,4)*3,3+2*3,3*(3,3+1,5)/2+2,4*1,5+2,4*3,2+2,4*3,3/cosx(30)</t>
  </si>
  <si>
    <t>412:(2*3,2+4,9)*3,3+2*3,3*(3,3+1,5)/2+4,9*1,5+4,9*2,6+4,9*3,3/cosx(30)</t>
  </si>
  <si>
    <t>414:(2*3,2+9,2)*3,3+2*3,3*(3,3+1,5)/2+9,2*1,5+9,2*3,2+9,2*3,3/cosx(30)-1,5*3,3-6,0*2,4</t>
  </si>
  <si>
    <t>415:(2*3,2+3,7)*3,3+2*3,3*(3,3+1,5)/2+3,7*1,5+3,7*3,2+3,7*3,3/cosx(30)-1,5*3,3</t>
  </si>
  <si>
    <t>416:(3,0+7,1+15,0+3,0+27,7-2,1)*1,5+2*3,3*3,3+2*2,4*(3,3+1,5)/2+5,6*1,5+3,0*27,7</t>
  </si>
  <si>
    <t>416:5,6*3,4+5,6*3,4/cosx(30)</t>
  </si>
  <si>
    <t/>
  </si>
  <si>
    <t>SUM</t>
  </si>
  <si>
    <t>POPUZIV</t>
  </si>
  <si>
    <t>END</t>
  </si>
  <si>
    <t>Nátěr a nástřik omítek Variopaint + lak, omítek poškozených viz TS 784-02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</si>
</sst>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8" xfId="0" applyNumberFormat="1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1" t="s">
        <v>39</v>
      </c>
      <c r="B2" s="201"/>
      <c r="C2" s="201"/>
      <c r="D2" s="201"/>
      <c r="E2" s="201"/>
      <c r="F2" s="201"/>
      <c r="G2" s="20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6"/>
  <sheetViews>
    <sheetView showGridLines="0" topLeftCell="B4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3" t="s">
        <v>42</v>
      </c>
      <c r="C1" s="234"/>
      <c r="D1" s="234"/>
      <c r="E1" s="234"/>
      <c r="F1" s="234"/>
      <c r="G1" s="234"/>
      <c r="H1" s="234"/>
      <c r="I1" s="234"/>
      <c r="J1" s="235"/>
    </row>
    <row r="2" spans="1:15" ht="23.25" customHeight="1" x14ac:dyDescent="0.2">
      <c r="A2" s="4"/>
      <c r="B2" s="81" t="s">
        <v>40</v>
      </c>
      <c r="C2" s="82"/>
      <c r="D2" s="218" t="s">
        <v>46</v>
      </c>
      <c r="E2" s="219"/>
      <c r="F2" s="219"/>
      <c r="G2" s="219"/>
      <c r="H2" s="219"/>
      <c r="I2" s="219"/>
      <c r="J2" s="220"/>
      <c r="O2" s="2"/>
    </row>
    <row r="3" spans="1:15" ht="23.25" customHeight="1" x14ac:dyDescent="0.2">
      <c r="A3" s="4"/>
      <c r="B3" s="83" t="s">
        <v>45</v>
      </c>
      <c r="C3" s="84"/>
      <c r="D3" s="246" t="s">
        <v>43</v>
      </c>
      <c r="E3" s="247"/>
      <c r="F3" s="247"/>
      <c r="G3" s="247"/>
      <c r="H3" s="247"/>
      <c r="I3" s="247"/>
      <c r="J3" s="248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5" t="s">
        <v>51</v>
      </c>
      <c r="E11" s="225"/>
      <c r="F11" s="225"/>
      <c r="G11" s="225"/>
      <c r="H11" s="28" t="s">
        <v>33</v>
      </c>
      <c r="I11" s="94" t="s">
        <v>55</v>
      </c>
      <c r="J11" s="11"/>
    </row>
    <row r="12" spans="1:15" ht="15.75" customHeight="1" x14ac:dyDescent="0.2">
      <c r="A12" s="4"/>
      <c r="B12" s="41"/>
      <c r="C12" s="26"/>
      <c r="D12" s="244" t="s">
        <v>52</v>
      </c>
      <c r="E12" s="244"/>
      <c r="F12" s="244"/>
      <c r="G12" s="244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54</v>
      </c>
      <c r="D13" s="245" t="s">
        <v>53</v>
      </c>
      <c r="E13" s="245"/>
      <c r="F13" s="245"/>
      <c r="G13" s="245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4"/>
      <c r="F15" s="224"/>
      <c r="G15" s="242"/>
      <c r="H15" s="242"/>
      <c r="I15" s="242" t="s">
        <v>28</v>
      </c>
      <c r="J15" s="243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21"/>
      <c r="F16" s="222"/>
      <c r="G16" s="221"/>
      <c r="H16" s="222"/>
      <c r="I16" s="221">
        <f>SUMIF(F47:F62,A16,I47:I62)+SUMIF(F47:F62,"PSU",I47:I62)</f>
        <v>0</v>
      </c>
      <c r="J16" s="223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21"/>
      <c r="F17" s="222"/>
      <c r="G17" s="221"/>
      <c r="H17" s="222"/>
      <c r="I17" s="221">
        <f>SUMIF(F47:F62,A17,I47:I62)</f>
        <v>0</v>
      </c>
      <c r="J17" s="223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21"/>
      <c r="F18" s="222"/>
      <c r="G18" s="221"/>
      <c r="H18" s="222"/>
      <c r="I18" s="221">
        <f>SUMIF(F47:F62,A18,I47:I62)</f>
        <v>0</v>
      </c>
      <c r="J18" s="223"/>
    </row>
    <row r="19" spans="1:10" ht="23.25" customHeight="1" x14ac:dyDescent="0.2">
      <c r="A19" s="141" t="s">
        <v>93</v>
      </c>
      <c r="B19" s="142" t="s">
        <v>26</v>
      </c>
      <c r="C19" s="58"/>
      <c r="D19" s="59"/>
      <c r="E19" s="221"/>
      <c r="F19" s="222"/>
      <c r="G19" s="221"/>
      <c r="H19" s="222"/>
      <c r="I19" s="221">
        <f>SUMIF(F47:F62,A19,I47:I62)</f>
        <v>0</v>
      </c>
      <c r="J19" s="223"/>
    </row>
    <row r="20" spans="1:10" ht="23.25" customHeight="1" x14ac:dyDescent="0.2">
      <c r="A20" s="141" t="s">
        <v>94</v>
      </c>
      <c r="B20" s="142" t="s">
        <v>27</v>
      </c>
      <c r="C20" s="58"/>
      <c r="D20" s="59"/>
      <c r="E20" s="221"/>
      <c r="F20" s="222"/>
      <c r="G20" s="221"/>
      <c r="H20" s="222"/>
      <c r="I20" s="221">
        <f>SUMIF(F47:F62,A20,I47:I62)</f>
        <v>0</v>
      </c>
      <c r="J20" s="223"/>
    </row>
    <row r="21" spans="1:10" ht="23.25" customHeight="1" x14ac:dyDescent="0.2">
      <c r="A21" s="4"/>
      <c r="B21" s="74" t="s">
        <v>28</v>
      </c>
      <c r="C21" s="75"/>
      <c r="D21" s="76"/>
      <c r="E21" s="231"/>
      <c r="F21" s="240"/>
      <c r="G21" s="231"/>
      <c r="H21" s="240"/>
      <c r="I21" s="231">
        <f>SUM(I16:J20)</f>
        <v>0</v>
      </c>
      <c r="J21" s="232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9">
        <f>ZakladDPHSniVypocet</f>
        <v>0</v>
      </c>
      <c r="H23" s="230"/>
      <c r="I23" s="230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7">
        <f>ZakladDPHSni*SazbaDPH1/100</f>
        <v>0</v>
      </c>
      <c r="H24" s="228"/>
      <c r="I24" s="22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29">
        <f>ZakladDPHZaklVypocet</f>
        <v>0</v>
      </c>
      <c r="H25" s="230"/>
      <c r="I25" s="230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6">
        <f>ZakladDPHZakl*SazbaDPH2/100</f>
        <v>0</v>
      </c>
      <c r="H26" s="237"/>
      <c r="I26" s="237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8">
        <f>0</f>
        <v>0</v>
      </c>
      <c r="H27" s="238"/>
      <c r="I27" s="238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41">
        <f>ZakladDPHSniVypocet+ZakladDPHZaklVypocet</f>
        <v>0</v>
      </c>
      <c r="H28" s="241"/>
      <c r="I28" s="241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39">
        <f>ZakladDPHSni+DPHSni+ZakladDPHZakl+DPHZakl+Zaokrouhleni</f>
        <v>0</v>
      </c>
      <c r="H29" s="239"/>
      <c r="I29" s="239"/>
      <c r="J29" s="119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43763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6" t="s">
        <v>2</v>
      </c>
      <c r="E35" s="22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 t="s">
        <v>56</v>
      </c>
      <c r="C39" s="209" t="s">
        <v>46</v>
      </c>
      <c r="D39" s="210"/>
      <c r="E39" s="210"/>
      <c r="F39" s="108">
        <f>'Rozpočet Pol'!AC271</f>
        <v>0</v>
      </c>
      <c r="G39" s="109">
        <f>'Rozpočet Pol'!AD271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11" t="s">
        <v>57</v>
      </c>
      <c r="C40" s="212"/>
      <c r="D40" s="212"/>
      <c r="E40" s="213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59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60</v>
      </c>
      <c r="G46" s="129"/>
      <c r="H46" s="129"/>
      <c r="I46" s="214" t="s">
        <v>28</v>
      </c>
      <c r="J46" s="214"/>
    </row>
    <row r="47" spans="1:10" ht="25.5" customHeight="1" x14ac:dyDescent="0.2">
      <c r="A47" s="122"/>
      <c r="B47" s="130" t="s">
        <v>61</v>
      </c>
      <c r="C47" s="216" t="s">
        <v>62</v>
      </c>
      <c r="D47" s="217"/>
      <c r="E47" s="217"/>
      <c r="F47" s="132" t="s">
        <v>23</v>
      </c>
      <c r="G47" s="133"/>
      <c r="H47" s="133"/>
      <c r="I47" s="215">
        <f>'Rozpočet Pol'!G8</f>
        <v>0</v>
      </c>
      <c r="J47" s="215"/>
    </row>
    <row r="48" spans="1:10" ht="25.5" customHeight="1" x14ac:dyDescent="0.2">
      <c r="A48" s="122"/>
      <c r="B48" s="124" t="s">
        <v>63</v>
      </c>
      <c r="C48" s="203" t="s">
        <v>64</v>
      </c>
      <c r="D48" s="204"/>
      <c r="E48" s="204"/>
      <c r="F48" s="134" t="s">
        <v>23</v>
      </c>
      <c r="G48" s="135"/>
      <c r="H48" s="135"/>
      <c r="I48" s="202">
        <f>'Rozpočet Pol'!G12</f>
        <v>0</v>
      </c>
      <c r="J48" s="202"/>
    </row>
    <row r="49" spans="1:10" ht="25.5" customHeight="1" x14ac:dyDescent="0.2">
      <c r="A49" s="122"/>
      <c r="B49" s="124" t="s">
        <v>65</v>
      </c>
      <c r="C49" s="203" t="s">
        <v>66</v>
      </c>
      <c r="D49" s="204"/>
      <c r="E49" s="204"/>
      <c r="F49" s="134" t="s">
        <v>23</v>
      </c>
      <c r="G49" s="135"/>
      <c r="H49" s="135"/>
      <c r="I49" s="202">
        <f>'Rozpočet Pol'!G40</f>
        <v>0</v>
      </c>
      <c r="J49" s="202"/>
    </row>
    <row r="50" spans="1:10" ht="25.5" customHeight="1" x14ac:dyDescent="0.2">
      <c r="A50" s="122"/>
      <c r="B50" s="124" t="s">
        <v>67</v>
      </c>
      <c r="C50" s="203" t="s">
        <v>68</v>
      </c>
      <c r="D50" s="204"/>
      <c r="E50" s="204"/>
      <c r="F50" s="134" t="s">
        <v>23</v>
      </c>
      <c r="G50" s="135"/>
      <c r="H50" s="135"/>
      <c r="I50" s="202">
        <f>'Rozpočet Pol'!G47</f>
        <v>0</v>
      </c>
      <c r="J50" s="202"/>
    </row>
    <row r="51" spans="1:10" ht="25.5" customHeight="1" x14ac:dyDescent="0.2">
      <c r="A51" s="122"/>
      <c r="B51" s="124" t="s">
        <v>69</v>
      </c>
      <c r="C51" s="203" t="s">
        <v>70</v>
      </c>
      <c r="D51" s="204"/>
      <c r="E51" s="204"/>
      <c r="F51" s="134" t="s">
        <v>23</v>
      </c>
      <c r="G51" s="135"/>
      <c r="H51" s="135"/>
      <c r="I51" s="202">
        <f>'Rozpočet Pol'!G50</f>
        <v>0</v>
      </c>
      <c r="J51" s="202"/>
    </row>
    <row r="52" spans="1:10" ht="25.5" customHeight="1" x14ac:dyDescent="0.2">
      <c r="A52" s="122"/>
      <c r="B52" s="124" t="s">
        <v>71</v>
      </c>
      <c r="C52" s="203" t="s">
        <v>72</v>
      </c>
      <c r="D52" s="204"/>
      <c r="E52" s="204"/>
      <c r="F52" s="134" t="s">
        <v>23</v>
      </c>
      <c r="G52" s="135"/>
      <c r="H52" s="135"/>
      <c r="I52" s="202">
        <f>'Rozpočet Pol'!G60</f>
        <v>0</v>
      </c>
      <c r="J52" s="202"/>
    </row>
    <row r="53" spans="1:10" ht="25.5" customHeight="1" x14ac:dyDescent="0.2">
      <c r="A53" s="122"/>
      <c r="B53" s="124" t="s">
        <v>73</v>
      </c>
      <c r="C53" s="203" t="s">
        <v>74</v>
      </c>
      <c r="D53" s="204"/>
      <c r="E53" s="204"/>
      <c r="F53" s="134" t="s">
        <v>23</v>
      </c>
      <c r="G53" s="135"/>
      <c r="H53" s="135"/>
      <c r="I53" s="202">
        <f>'Rozpočet Pol'!G66</f>
        <v>0</v>
      </c>
      <c r="J53" s="202"/>
    </row>
    <row r="54" spans="1:10" ht="25.5" customHeight="1" x14ac:dyDescent="0.2">
      <c r="A54" s="122"/>
      <c r="B54" s="124" t="s">
        <v>75</v>
      </c>
      <c r="C54" s="203" t="s">
        <v>76</v>
      </c>
      <c r="D54" s="204"/>
      <c r="E54" s="204"/>
      <c r="F54" s="134" t="s">
        <v>23</v>
      </c>
      <c r="G54" s="135"/>
      <c r="H54" s="135"/>
      <c r="I54" s="202">
        <f>'Rozpočet Pol'!G80</f>
        <v>0</v>
      </c>
      <c r="J54" s="202"/>
    </row>
    <row r="55" spans="1:10" ht="25.5" customHeight="1" x14ac:dyDescent="0.2">
      <c r="A55" s="122"/>
      <c r="B55" s="124" t="s">
        <v>77</v>
      </c>
      <c r="C55" s="203" t="s">
        <v>78</v>
      </c>
      <c r="D55" s="204"/>
      <c r="E55" s="204"/>
      <c r="F55" s="134" t="s">
        <v>23</v>
      </c>
      <c r="G55" s="135"/>
      <c r="H55" s="135"/>
      <c r="I55" s="202">
        <f>'Rozpočet Pol'!G109</f>
        <v>0</v>
      </c>
      <c r="J55" s="202"/>
    </row>
    <row r="56" spans="1:10" ht="25.5" customHeight="1" x14ac:dyDescent="0.2">
      <c r="A56" s="122"/>
      <c r="B56" s="124" t="s">
        <v>79</v>
      </c>
      <c r="C56" s="203" t="s">
        <v>80</v>
      </c>
      <c r="D56" s="204"/>
      <c r="E56" s="204"/>
      <c r="F56" s="134" t="s">
        <v>24</v>
      </c>
      <c r="G56" s="135"/>
      <c r="H56" s="135"/>
      <c r="I56" s="202">
        <f>'Rozpočet Pol'!G111</f>
        <v>0</v>
      </c>
      <c r="J56" s="202"/>
    </row>
    <row r="57" spans="1:10" ht="25.5" customHeight="1" x14ac:dyDescent="0.2">
      <c r="A57" s="122"/>
      <c r="B57" s="124" t="s">
        <v>81</v>
      </c>
      <c r="C57" s="203" t="s">
        <v>82</v>
      </c>
      <c r="D57" s="204"/>
      <c r="E57" s="204"/>
      <c r="F57" s="134" t="s">
        <v>24</v>
      </c>
      <c r="G57" s="135"/>
      <c r="H57" s="135"/>
      <c r="I57" s="202">
        <f>'Rozpočet Pol'!G120</f>
        <v>0</v>
      </c>
      <c r="J57" s="202"/>
    </row>
    <row r="58" spans="1:10" ht="25.5" customHeight="1" x14ac:dyDescent="0.2">
      <c r="A58" s="122"/>
      <c r="B58" s="124" t="s">
        <v>83</v>
      </c>
      <c r="C58" s="203" t="s">
        <v>84</v>
      </c>
      <c r="D58" s="204"/>
      <c r="E58" s="204"/>
      <c r="F58" s="134" t="s">
        <v>24</v>
      </c>
      <c r="G58" s="135"/>
      <c r="H58" s="135"/>
      <c r="I58" s="202">
        <f>'Rozpočet Pol'!G129</f>
        <v>0</v>
      </c>
      <c r="J58" s="202"/>
    </row>
    <row r="59" spans="1:10" ht="25.5" customHeight="1" x14ac:dyDescent="0.2">
      <c r="A59" s="122"/>
      <c r="B59" s="124" t="s">
        <v>85</v>
      </c>
      <c r="C59" s="203" t="s">
        <v>86</v>
      </c>
      <c r="D59" s="204"/>
      <c r="E59" s="204"/>
      <c r="F59" s="134" t="s">
        <v>24</v>
      </c>
      <c r="G59" s="135"/>
      <c r="H59" s="135"/>
      <c r="I59" s="202">
        <f>'Rozpočet Pol'!G143</f>
        <v>0</v>
      </c>
      <c r="J59" s="202"/>
    </row>
    <row r="60" spans="1:10" ht="25.5" customHeight="1" x14ac:dyDescent="0.2">
      <c r="A60" s="122"/>
      <c r="B60" s="124" t="s">
        <v>87</v>
      </c>
      <c r="C60" s="203" t="s">
        <v>88</v>
      </c>
      <c r="D60" s="204"/>
      <c r="E60" s="204"/>
      <c r="F60" s="134" t="s">
        <v>24</v>
      </c>
      <c r="G60" s="135"/>
      <c r="H60" s="135"/>
      <c r="I60" s="202">
        <f>'Rozpočet Pol'!G149</f>
        <v>0</v>
      </c>
      <c r="J60" s="202"/>
    </row>
    <row r="61" spans="1:10" ht="25.5" customHeight="1" x14ac:dyDescent="0.2">
      <c r="A61" s="122"/>
      <c r="B61" s="124" t="s">
        <v>89</v>
      </c>
      <c r="C61" s="203" t="s">
        <v>90</v>
      </c>
      <c r="D61" s="204"/>
      <c r="E61" s="204"/>
      <c r="F61" s="134" t="s">
        <v>24</v>
      </c>
      <c r="G61" s="135"/>
      <c r="H61" s="135"/>
      <c r="I61" s="202">
        <f>'Rozpočet Pol'!G170</f>
        <v>0</v>
      </c>
      <c r="J61" s="202"/>
    </row>
    <row r="62" spans="1:10" ht="25.5" customHeight="1" x14ac:dyDescent="0.2">
      <c r="A62" s="122"/>
      <c r="B62" s="131" t="s">
        <v>91</v>
      </c>
      <c r="C62" s="206" t="s">
        <v>92</v>
      </c>
      <c r="D62" s="207"/>
      <c r="E62" s="207"/>
      <c r="F62" s="136" t="s">
        <v>24</v>
      </c>
      <c r="G62" s="137"/>
      <c r="H62" s="137"/>
      <c r="I62" s="205">
        <f>'Rozpočet Pol'!G173</f>
        <v>0</v>
      </c>
      <c r="J62" s="205"/>
    </row>
    <row r="63" spans="1:10" ht="25.5" customHeight="1" x14ac:dyDescent="0.2">
      <c r="A63" s="123"/>
      <c r="B63" s="127" t="s">
        <v>1</v>
      </c>
      <c r="C63" s="127"/>
      <c r="D63" s="128"/>
      <c r="E63" s="128"/>
      <c r="F63" s="138"/>
      <c r="G63" s="139"/>
      <c r="H63" s="139"/>
      <c r="I63" s="208">
        <f>SUM(I47:I62)</f>
        <v>0</v>
      </c>
      <c r="J63" s="208"/>
    </row>
    <row r="64" spans="1:10" x14ac:dyDescent="0.2">
      <c r="F64" s="140"/>
      <c r="G64" s="96"/>
      <c r="H64" s="140"/>
      <c r="I64" s="96"/>
      <c r="J64" s="96"/>
    </row>
    <row r="65" spans="6:10" x14ac:dyDescent="0.2">
      <c r="F65" s="140"/>
      <c r="G65" s="96"/>
      <c r="H65" s="140"/>
      <c r="I65" s="96"/>
      <c r="J65" s="96"/>
    </row>
    <row r="66" spans="6:10" x14ac:dyDescent="0.2">
      <c r="F66" s="140"/>
      <c r="G66" s="96"/>
      <c r="H66" s="140"/>
      <c r="I66" s="96"/>
      <c r="J66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2:J62"/>
    <mergeCell ref="C62:E62"/>
    <mergeCell ref="I63:J6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9" t="s">
        <v>6</v>
      </c>
      <c r="B1" s="249"/>
      <c r="C1" s="250"/>
      <c r="D1" s="249"/>
      <c r="E1" s="249"/>
      <c r="F1" s="249"/>
      <c r="G1" s="249"/>
    </row>
    <row r="2" spans="1:7" ht="24.95" customHeight="1" x14ac:dyDescent="0.2">
      <c r="A2" s="79" t="s">
        <v>41</v>
      </c>
      <c r="B2" s="78"/>
      <c r="C2" s="251"/>
      <c r="D2" s="251"/>
      <c r="E2" s="251"/>
      <c r="F2" s="251"/>
      <c r="G2" s="252"/>
    </row>
    <row r="3" spans="1:7" ht="24.95" hidden="1" customHeight="1" x14ac:dyDescent="0.2">
      <c r="A3" s="79" t="s">
        <v>7</v>
      </c>
      <c r="B3" s="78"/>
      <c r="C3" s="251"/>
      <c r="D3" s="251"/>
      <c r="E3" s="251"/>
      <c r="F3" s="251"/>
      <c r="G3" s="252"/>
    </row>
    <row r="4" spans="1:7" ht="24.95" hidden="1" customHeight="1" x14ac:dyDescent="0.2">
      <c r="A4" s="79" t="s">
        <v>8</v>
      </c>
      <c r="B4" s="78"/>
      <c r="C4" s="251"/>
      <c r="D4" s="251"/>
      <c r="E4" s="251"/>
      <c r="F4" s="251"/>
      <c r="G4" s="252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81"/>
  <sheetViews>
    <sheetView tabSelected="1" topLeftCell="A180" workbookViewId="0">
      <selection activeCell="C203" sqref="C203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3" t="s">
        <v>6</v>
      </c>
      <c r="B1" s="253"/>
      <c r="C1" s="253"/>
      <c r="D1" s="253"/>
      <c r="E1" s="253"/>
      <c r="F1" s="253"/>
      <c r="G1" s="253"/>
      <c r="AE1" t="s">
        <v>96</v>
      </c>
    </row>
    <row r="2" spans="1:60" ht="24.95" customHeight="1" x14ac:dyDescent="0.2">
      <c r="A2" s="145" t="s">
        <v>95</v>
      </c>
      <c r="B2" s="143"/>
      <c r="C2" s="254" t="s">
        <v>46</v>
      </c>
      <c r="D2" s="255"/>
      <c r="E2" s="255"/>
      <c r="F2" s="255"/>
      <c r="G2" s="256"/>
      <c r="AE2" t="s">
        <v>97</v>
      </c>
    </row>
    <row r="3" spans="1:60" ht="24.95" customHeight="1" x14ac:dyDescent="0.2">
      <c r="A3" s="146" t="s">
        <v>7</v>
      </c>
      <c r="B3" s="144"/>
      <c r="C3" s="257" t="s">
        <v>43</v>
      </c>
      <c r="D3" s="258"/>
      <c r="E3" s="258"/>
      <c r="F3" s="258"/>
      <c r="G3" s="259"/>
      <c r="AE3" t="s">
        <v>98</v>
      </c>
    </row>
    <row r="4" spans="1:60" ht="24.95" hidden="1" customHeight="1" x14ac:dyDescent="0.2">
      <c r="A4" s="146" t="s">
        <v>8</v>
      </c>
      <c r="B4" s="144"/>
      <c r="C4" s="257"/>
      <c r="D4" s="258"/>
      <c r="E4" s="258"/>
      <c r="F4" s="258"/>
      <c r="G4" s="259"/>
      <c r="AE4" t="s">
        <v>99</v>
      </c>
    </row>
    <row r="5" spans="1:60" hidden="1" x14ac:dyDescent="0.2">
      <c r="A5" s="147" t="s">
        <v>100</v>
      </c>
      <c r="B5" s="148"/>
      <c r="C5" s="149"/>
      <c r="D5" s="150"/>
      <c r="E5" s="150"/>
      <c r="F5" s="150"/>
      <c r="G5" s="151"/>
      <c r="AE5" t="s">
        <v>101</v>
      </c>
    </row>
    <row r="7" spans="1:60" ht="38.25" x14ac:dyDescent="0.2">
      <c r="A7" s="156" t="s">
        <v>102</v>
      </c>
      <c r="B7" s="157" t="s">
        <v>103</v>
      </c>
      <c r="C7" s="157" t="s">
        <v>104</v>
      </c>
      <c r="D7" s="156" t="s">
        <v>105</v>
      </c>
      <c r="E7" s="156" t="s">
        <v>106</v>
      </c>
      <c r="F7" s="152" t="s">
        <v>107</v>
      </c>
      <c r="G7" s="175" t="s">
        <v>28</v>
      </c>
      <c r="H7" s="176" t="s">
        <v>29</v>
      </c>
      <c r="I7" s="176" t="s">
        <v>108</v>
      </c>
      <c r="J7" s="176" t="s">
        <v>30</v>
      </c>
      <c r="K7" s="176" t="s">
        <v>109</v>
      </c>
      <c r="L7" s="176" t="s">
        <v>110</v>
      </c>
      <c r="M7" s="176" t="s">
        <v>111</v>
      </c>
      <c r="N7" s="176" t="s">
        <v>112</v>
      </c>
      <c r="O7" s="176" t="s">
        <v>113</v>
      </c>
      <c r="P7" s="176" t="s">
        <v>114</v>
      </c>
      <c r="Q7" s="176" t="s">
        <v>115</v>
      </c>
      <c r="R7" s="176" t="s">
        <v>116</v>
      </c>
      <c r="S7" s="176" t="s">
        <v>117</v>
      </c>
      <c r="T7" s="176" t="s">
        <v>118</v>
      </c>
      <c r="U7" s="159" t="s">
        <v>119</v>
      </c>
    </row>
    <row r="8" spans="1:60" x14ac:dyDescent="0.2">
      <c r="A8" s="177" t="s">
        <v>120</v>
      </c>
      <c r="B8" s="178" t="s">
        <v>61</v>
      </c>
      <c r="C8" s="179" t="s">
        <v>62</v>
      </c>
      <c r="D8" s="180"/>
      <c r="E8" s="181"/>
      <c r="F8" s="182"/>
      <c r="G8" s="182">
        <f>SUMIF(AE9:AE11,"&lt;&gt;NOR",G9:G11)</f>
        <v>0</v>
      </c>
      <c r="H8" s="182"/>
      <c r="I8" s="182">
        <f>SUM(I9:I11)</f>
        <v>0</v>
      </c>
      <c r="J8" s="182"/>
      <c r="K8" s="182">
        <f>SUM(K9:K11)</f>
        <v>0</v>
      </c>
      <c r="L8" s="182"/>
      <c r="M8" s="182">
        <f>SUM(M9:M11)</f>
        <v>0</v>
      </c>
      <c r="N8" s="158"/>
      <c r="O8" s="158">
        <f>SUM(O9:O11)</f>
        <v>0.20709</v>
      </c>
      <c r="P8" s="158"/>
      <c r="Q8" s="158">
        <f>SUM(Q9:Q11)</f>
        <v>0</v>
      </c>
      <c r="R8" s="158"/>
      <c r="S8" s="158"/>
      <c r="T8" s="177"/>
      <c r="U8" s="158">
        <f>SUM(U9:U11)</f>
        <v>2.83</v>
      </c>
      <c r="AE8" t="s">
        <v>121</v>
      </c>
    </row>
    <row r="9" spans="1:60" ht="22.5" outlineLevel="1" x14ac:dyDescent="0.2">
      <c r="A9" s="154">
        <v>1</v>
      </c>
      <c r="B9" s="160" t="s">
        <v>122</v>
      </c>
      <c r="C9" s="194" t="s">
        <v>123</v>
      </c>
      <c r="D9" s="162" t="s">
        <v>124</v>
      </c>
      <c r="E9" s="169">
        <v>5.4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63">
        <v>3.8350000000000002E-2</v>
      </c>
      <c r="O9" s="163">
        <f>ROUND(E9*N9,5)</f>
        <v>0.20709</v>
      </c>
      <c r="P9" s="163">
        <v>0</v>
      </c>
      <c r="Q9" s="163">
        <f>ROUND(E9*P9,5)</f>
        <v>0</v>
      </c>
      <c r="R9" s="163"/>
      <c r="S9" s="163"/>
      <c r="T9" s="164">
        <v>0.52329999999999999</v>
      </c>
      <c r="U9" s="163">
        <f>ROUND(E9*T9,2)</f>
        <v>2.83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125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/>
      <c r="B10" s="160"/>
      <c r="C10" s="195" t="s">
        <v>126</v>
      </c>
      <c r="D10" s="165"/>
      <c r="E10" s="170">
        <v>3.45</v>
      </c>
      <c r="F10" s="173"/>
      <c r="G10" s="173"/>
      <c r="H10" s="173"/>
      <c r="I10" s="173"/>
      <c r="J10" s="173"/>
      <c r="K10" s="173"/>
      <c r="L10" s="173"/>
      <c r="M10" s="173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127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54"/>
      <c r="B11" s="160"/>
      <c r="C11" s="195" t="s">
        <v>128</v>
      </c>
      <c r="D11" s="165"/>
      <c r="E11" s="170">
        <v>1.95</v>
      </c>
      <c r="F11" s="173"/>
      <c r="G11" s="173"/>
      <c r="H11" s="173"/>
      <c r="I11" s="173"/>
      <c r="J11" s="173"/>
      <c r="K11" s="173"/>
      <c r="L11" s="173"/>
      <c r="M11" s="173"/>
      <c r="N11" s="163"/>
      <c r="O11" s="163"/>
      <c r="P11" s="163"/>
      <c r="Q11" s="163"/>
      <c r="R11" s="163"/>
      <c r="S11" s="163"/>
      <c r="T11" s="164"/>
      <c r="U11" s="163"/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127</v>
      </c>
      <c r="AF11" s="153">
        <v>0</v>
      </c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x14ac:dyDescent="0.2">
      <c r="A12" s="155" t="s">
        <v>120</v>
      </c>
      <c r="B12" s="161" t="s">
        <v>63</v>
      </c>
      <c r="C12" s="196" t="s">
        <v>64</v>
      </c>
      <c r="D12" s="166"/>
      <c r="E12" s="171"/>
      <c r="F12" s="174"/>
      <c r="G12" s="174">
        <f>SUMIF(AE13:AE39,"&lt;&gt;NOR",G13:G39)</f>
        <v>0</v>
      </c>
      <c r="H12" s="174"/>
      <c r="I12" s="174">
        <f>SUM(I13:I39)</f>
        <v>0</v>
      </c>
      <c r="J12" s="174"/>
      <c r="K12" s="174">
        <f>SUM(K13:K39)</f>
        <v>0</v>
      </c>
      <c r="L12" s="174"/>
      <c r="M12" s="174">
        <f>SUM(M13:M39)</f>
        <v>0</v>
      </c>
      <c r="N12" s="167"/>
      <c r="O12" s="167">
        <f>SUM(O13:O39)</f>
        <v>3.8458800000000002</v>
      </c>
      <c r="P12" s="167"/>
      <c r="Q12" s="167">
        <f>SUM(Q13:Q39)</f>
        <v>0</v>
      </c>
      <c r="R12" s="167"/>
      <c r="S12" s="167"/>
      <c r="T12" s="168"/>
      <c r="U12" s="167">
        <f>SUM(U13:U39)</f>
        <v>111.42</v>
      </c>
      <c r="AE12" t="s">
        <v>121</v>
      </c>
    </row>
    <row r="13" spans="1:60" outlineLevel="1" x14ac:dyDescent="0.2">
      <c r="A13" s="154">
        <v>2</v>
      </c>
      <c r="B13" s="160" t="s">
        <v>129</v>
      </c>
      <c r="C13" s="194" t="s">
        <v>130</v>
      </c>
      <c r="D13" s="162" t="s">
        <v>124</v>
      </c>
      <c r="E13" s="169">
        <v>8.2799999999999994</v>
      </c>
      <c r="F13" s="172"/>
      <c r="G13" s="173">
        <f>ROUND(E13*F13,2)</f>
        <v>0</v>
      </c>
      <c r="H13" s="172"/>
      <c r="I13" s="173">
        <f>ROUND(E13*H13,2)</f>
        <v>0</v>
      </c>
      <c r="J13" s="172"/>
      <c r="K13" s="173">
        <f>ROUND(E13*J13,2)</f>
        <v>0</v>
      </c>
      <c r="L13" s="173">
        <v>21</v>
      </c>
      <c r="M13" s="173">
        <f>G13*(1+L13/100)</f>
        <v>0</v>
      </c>
      <c r="N13" s="163">
        <v>4.0000000000000003E-5</v>
      </c>
      <c r="O13" s="163">
        <f>ROUND(E13*N13,5)</f>
        <v>3.3E-4</v>
      </c>
      <c r="P13" s="163">
        <v>0</v>
      </c>
      <c r="Q13" s="163">
        <f>ROUND(E13*P13,5)</f>
        <v>0</v>
      </c>
      <c r="R13" s="163"/>
      <c r="S13" s="163"/>
      <c r="T13" s="164">
        <v>7.8E-2</v>
      </c>
      <c r="U13" s="163">
        <f>ROUND(E13*T13,2)</f>
        <v>0.65</v>
      </c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125</v>
      </c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54"/>
      <c r="B14" s="160"/>
      <c r="C14" s="195" t="s">
        <v>131</v>
      </c>
      <c r="D14" s="165"/>
      <c r="E14" s="170">
        <v>5.4</v>
      </c>
      <c r="F14" s="173"/>
      <c r="G14" s="173"/>
      <c r="H14" s="173"/>
      <c r="I14" s="173"/>
      <c r="J14" s="173"/>
      <c r="K14" s="173"/>
      <c r="L14" s="173"/>
      <c r="M14" s="173"/>
      <c r="N14" s="163"/>
      <c r="O14" s="163"/>
      <c r="P14" s="163"/>
      <c r="Q14" s="163"/>
      <c r="R14" s="163"/>
      <c r="S14" s="163"/>
      <c r="T14" s="164"/>
      <c r="U14" s="163"/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127</v>
      </c>
      <c r="AF14" s="153">
        <v>0</v>
      </c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/>
      <c r="B15" s="160"/>
      <c r="C15" s="195" t="s">
        <v>132</v>
      </c>
      <c r="D15" s="165"/>
      <c r="E15" s="170">
        <v>2.88</v>
      </c>
      <c r="F15" s="173"/>
      <c r="G15" s="173"/>
      <c r="H15" s="173"/>
      <c r="I15" s="173"/>
      <c r="J15" s="173"/>
      <c r="K15" s="173"/>
      <c r="L15" s="173"/>
      <c r="M15" s="173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127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54">
        <v>3</v>
      </c>
      <c r="B16" s="160" t="s">
        <v>133</v>
      </c>
      <c r="C16" s="194" t="s">
        <v>134</v>
      </c>
      <c r="D16" s="162" t="s">
        <v>124</v>
      </c>
      <c r="E16" s="169">
        <v>46.75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63">
        <v>4.4139999999999999E-2</v>
      </c>
      <c r="O16" s="163">
        <f>ROUND(E16*N16,5)</f>
        <v>2.0635500000000002</v>
      </c>
      <c r="P16" s="163">
        <v>0</v>
      </c>
      <c r="Q16" s="163">
        <f>ROUND(E16*P16,5)</f>
        <v>0</v>
      </c>
      <c r="R16" s="163"/>
      <c r="S16" s="163"/>
      <c r="T16" s="164">
        <v>0.504</v>
      </c>
      <c r="U16" s="163">
        <f>ROUND(E16*T16,2)</f>
        <v>23.56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125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33.75" outlineLevel="1" x14ac:dyDescent="0.2">
      <c r="A17" s="154"/>
      <c r="B17" s="160"/>
      <c r="C17" s="195" t="s">
        <v>135</v>
      </c>
      <c r="D17" s="165"/>
      <c r="E17" s="170">
        <v>14.88</v>
      </c>
      <c r="F17" s="173"/>
      <c r="G17" s="173"/>
      <c r="H17" s="173"/>
      <c r="I17" s="173"/>
      <c r="J17" s="173"/>
      <c r="K17" s="173"/>
      <c r="L17" s="173"/>
      <c r="M17" s="173"/>
      <c r="N17" s="163"/>
      <c r="O17" s="163"/>
      <c r="P17" s="163"/>
      <c r="Q17" s="163"/>
      <c r="R17" s="163"/>
      <c r="S17" s="163"/>
      <c r="T17" s="164"/>
      <c r="U17" s="163"/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127</v>
      </c>
      <c r="AF17" s="153">
        <v>0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54"/>
      <c r="B18" s="160"/>
      <c r="C18" s="195" t="s">
        <v>136</v>
      </c>
      <c r="D18" s="165"/>
      <c r="E18" s="170">
        <v>14.96</v>
      </c>
      <c r="F18" s="173"/>
      <c r="G18" s="173"/>
      <c r="H18" s="173"/>
      <c r="I18" s="173"/>
      <c r="J18" s="173"/>
      <c r="K18" s="173"/>
      <c r="L18" s="173"/>
      <c r="M18" s="173"/>
      <c r="N18" s="163"/>
      <c r="O18" s="163"/>
      <c r="P18" s="163"/>
      <c r="Q18" s="163"/>
      <c r="R18" s="163"/>
      <c r="S18" s="163"/>
      <c r="T18" s="164"/>
      <c r="U18" s="163"/>
      <c r="V18" s="153"/>
      <c r="W18" s="153"/>
      <c r="X18" s="153"/>
      <c r="Y18" s="153"/>
      <c r="Z18" s="153"/>
      <c r="AA18" s="153"/>
      <c r="AB18" s="153"/>
      <c r="AC18" s="153"/>
      <c r="AD18" s="153"/>
      <c r="AE18" s="153" t="s">
        <v>127</v>
      </c>
      <c r="AF18" s="153">
        <v>0</v>
      </c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54"/>
      <c r="B19" s="160"/>
      <c r="C19" s="195" t="s">
        <v>137</v>
      </c>
      <c r="D19" s="165"/>
      <c r="E19" s="170">
        <v>14.96</v>
      </c>
      <c r="F19" s="173"/>
      <c r="G19" s="173"/>
      <c r="H19" s="173"/>
      <c r="I19" s="173"/>
      <c r="J19" s="173"/>
      <c r="K19" s="173"/>
      <c r="L19" s="173"/>
      <c r="M19" s="173"/>
      <c r="N19" s="163"/>
      <c r="O19" s="163"/>
      <c r="P19" s="163"/>
      <c r="Q19" s="163"/>
      <c r="R19" s="163"/>
      <c r="S19" s="163"/>
      <c r="T19" s="164"/>
      <c r="U19" s="163"/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127</v>
      </c>
      <c r="AF19" s="153">
        <v>0</v>
      </c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54"/>
      <c r="B20" s="160"/>
      <c r="C20" s="195" t="s">
        <v>138</v>
      </c>
      <c r="D20" s="165"/>
      <c r="E20" s="170">
        <v>1.95</v>
      </c>
      <c r="F20" s="173"/>
      <c r="G20" s="173"/>
      <c r="H20" s="173"/>
      <c r="I20" s="173"/>
      <c r="J20" s="173"/>
      <c r="K20" s="173"/>
      <c r="L20" s="173"/>
      <c r="M20" s="173"/>
      <c r="N20" s="163"/>
      <c r="O20" s="163"/>
      <c r="P20" s="163"/>
      <c r="Q20" s="163"/>
      <c r="R20" s="163"/>
      <c r="S20" s="163"/>
      <c r="T20" s="164"/>
      <c r="U20" s="163"/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127</v>
      </c>
      <c r="AF20" s="153">
        <v>0</v>
      </c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1" x14ac:dyDescent="0.2">
      <c r="A21" s="154">
        <v>4</v>
      </c>
      <c r="B21" s="160" t="s">
        <v>139</v>
      </c>
      <c r="C21" s="194" t="s">
        <v>140</v>
      </c>
      <c r="D21" s="162" t="s">
        <v>124</v>
      </c>
      <c r="E21" s="169">
        <v>59.86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63">
        <v>3.5500000000000002E-3</v>
      </c>
      <c r="O21" s="163">
        <f>ROUND(E21*N21,5)</f>
        <v>0.21249999999999999</v>
      </c>
      <c r="P21" s="163">
        <v>0</v>
      </c>
      <c r="Q21" s="163">
        <f>ROUND(E21*P21,5)</f>
        <v>0</v>
      </c>
      <c r="R21" s="163"/>
      <c r="S21" s="163"/>
      <c r="T21" s="164">
        <v>0.17016000000000001</v>
      </c>
      <c r="U21" s="163">
        <f>ROUND(E21*T21,2)</f>
        <v>10.19</v>
      </c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125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54"/>
      <c r="B22" s="160"/>
      <c r="C22" s="195" t="s">
        <v>141</v>
      </c>
      <c r="D22" s="165"/>
      <c r="E22" s="170">
        <v>13.93</v>
      </c>
      <c r="F22" s="173"/>
      <c r="G22" s="173"/>
      <c r="H22" s="173"/>
      <c r="I22" s="173"/>
      <c r="J22" s="173"/>
      <c r="K22" s="173"/>
      <c r="L22" s="173"/>
      <c r="M22" s="173"/>
      <c r="N22" s="163"/>
      <c r="O22" s="163"/>
      <c r="P22" s="163"/>
      <c r="Q22" s="163"/>
      <c r="R22" s="163"/>
      <c r="S22" s="163"/>
      <c r="T22" s="164"/>
      <c r="U22" s="163"/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127</v>
      </c>
      <c r="AF22" s="153">
        <v>0</v>
      </c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/>
      <c r="B23" s="160"/>
      <c r="C23" s="195" t="s">
        <v>142</v>
      </c>
      <c r="D23" s="165"/>
      <c r="E23" s="170">
        <v>14</v>
      </c>
      <c r="F23" s="173"/>
      <c r="G23" s="173"/>
      <c r="H23" s="173"/>
      <c r="I23" s="173"/>
      <c r="J23" s="173"/>
      <c r="K23" s="173"/>
      <c r="L23" s="173"/>
      <c r="M23" s="173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127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54"/>
      <c r="B24" s="160"/>
      <c r="C24" s="195" t="s">
        <v>143</v>
      </c>
      <c r="D24" s="165"/>
      <c r="E24" s="170">
        <v>13.93</v>
      </c>
      <c r="F24" s="173"/>
      <c r="G24" s="173"/>
      <c r="H24" s="173"/>
      <c r="I24" s="173"/>
      <c r="J24" s="173"/>
      <c r="K24" s="173"/>
      <c r="L24" s="173"/>
      <c r="M24" s="173"/>
      <c r="N24" s="163"/>
      <c r="O24" s="163"/>
      <c r="P24" s="163"/>
      <c r="Q24" s="163"/>
      <c r="R24" s="163"/>
      <c r="S24" s="163"/>
      <c r="T24" s="164"/>
      <c r="U24" s="163"/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127</v>
      </c>
      <c r="AF24" s="153">
        <v>0</v>
      </c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54"/>
      <c r="B25" s="160"/>
      <c r="C25" s="195" t="s">
        <v>144</v>
      </c>
      <c r="D25" s="165"/>
      <c r="E25" s="170">
        <v>18</v>
      </c>
      <c r="F25" s="173"/>
      <c r="G25" s="173"/>
      <c r="H25" s="173"/>
      <c r="I25" s="173"/>
      <c r="J25" s="173"/>
      <c r="K25" s="173"/>
      <c r="L25" s="173"/>
      <c r="M25" s="173"/>
      <c r="N25" s="163"/>
      <c r="O25" s="163"/>
      <c r="P25" s="163"/>
      <c r="Q25" s="163"/>
      <c r="R25" s="163"/>
      <c r="S25" s="163"/>
      <c r="T25" s="164"/>
      <c r="U25" s="163"/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127</v>
      </c>
      <c r="AF25" s="153">
        <v>0</v>
      </c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ht="22.5" outlineLevel="1" x14ac:dyDescent="0.2">
      <c r="A26" s="154">
        <v>5</v>
      </c>
      <c r="B26" s="160" t="s">
        <v>145</v>
      </c>
      <c r="C26" s="194" t="s">
        <v>146</v>
      </c>
      <c r="D26" s="162" t="s">
        <v>147</v>
      </c>
      <c r="E26" s="169">
        <v>13.8</v>
      </c>
      <c r="F26" s="172"/>
      <c r="G26" s="173">
        <f>ROUND(E26*F26,2)</f>
        <v>0</v>
      </c>
      <c r="H26" s="172"/>
      <c r="I26" s="173">
        <f>ROUND(E26*H26,2)</f>
        <v>0</v>
      </c>
      <c r="J26" s="172"/>
      <c r="K26" s="173">
        <f>ROUND(E26*J26,2)</f>
        <v>0</v>
      </c>
      <c r="L26" s="173">
        <v>21</v>
      </c>
      <c r="M26" s="173">
        <f>G26*(1+L26/100)</f>
        <v>0</v>
      </c>
      <c r="N26" s="163">
        <v>2.3800000000000002E-3</v>
      </c>
      <c r="O26" s="163">
        <f>ROUND(E26*N26,5)</f>
        <v>3.2840000000000001E-2</v>
      </c>
      <c r="P26" s="163">
        <v>0</v>
      </c>
      <c r="Q26" s="163">
        <f>ROUND(E26*P26,5)</f>
        <v>0</v>
      </c>
      <c r="R26" s="163"/>
      <c r="S26" s="163"/>
      <c r="T26" s="164">
        <v>0.18232999999999999</v>
      </c>
      <c r="U26" s="163">
        <f>ROUND(E26*T26,2)</f>
        <v>2.52</v>
      </c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125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54"/>
      <c r="B27" s="160"/>
      <c r="C27" s="195" t="s">
        <v>148</v>
      </c>
      <c r="D27" s="165"/>
      <c r="E27" s="170">
        <v>13.8</v>
      </c>
      <c r="F27" s="173"/>
      <c r="G27" s="173"/>
      <c r="H27" s="173"/>
      <c r="I27" s="173"/>
      <c r="J27" s="173"/>
      <c r="K27" s="173"/>
      <c r="L27" s="173"/>
      <c r="M27" s="173"/>
      <c r="N27" s="163"/>
      <c r="O27" s="163"/>
      <c r="P27" s="163"/>
      <c r="Q27" s="163"/>
      <c r="R27" s="163"/>
      <c r="S27" s="163"/>
      <c r="T27" s="164"/>
      <c r="U27" s="163"/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127</v>
      </c>
      <c r="AF27" s="153">
        <v>0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54">
        <v>6</v>
      </c>
      <c r="B28" s="160" t="s">
        <v>149</v>
      </c>
      <c r="C28" s="194" t="s">
        <v>150</v>
      </c>
      <c r="D28" s="162" t="s">
        <v>124</v>
      </c>
      <c r="E28" s="169">
        <v>233.535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63">
        <v>6.5799999999999999E-3</v>
      </c>
      <c r="O28" s="163">
        <f>ROUND(E28*N28,5)</f>
        <v>1.5366599999999999</v>
      </c>
      <c r="P28" s="163">
        <v>0</v>
      </c>
      <c r="Q28" s="163">
        <f>ROUND(E28*P28,5)</f>
        <v>0</v>
      </c>
      <c r="R28" s="163"/>
      <c r="S28" s="163"/>
      <c r="T28" s="164">
        <v>0.31900000000000001</v>
      </c>
      <c r="U28" s="163">
        <f>ROUND(E28*T28,2)</f>
        <v>74.5</v>
      </c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125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ht="22.5" outlineLevel="1" x14ac:dyDescent="0.2">
      <c r="A29" s="154"/>
      <c r="B29" s="160"/>
      <c r="C29" s="195" t="s">
        <v>141</v>
      </c>
      <c r="D29" s="165"/>
      <c r="E29" s="170">
        <v>13.93</v>
      </c>
      <c r="F29" s="173"/>
      <c r="G29" s="173"/>
      <c r="H29" s="173"/>
      <c r="I29" s="173"/>
      <c r="J29" s="173"/>
      <c r="K29" s="173"/>
      <c r="L29" s="173"/>
      <c r="M29" s="173"/>
      <c r="N29" s="163"/>
      <c r="O29" s="163"/>
      <c r="P29" s="163"/>
      <c r="Q29" s="163"/>
      <c r="R29" s="163"/>
      <c r="S29" s="163"/>
      <c r="T29" s="164"/>
      <c r="U29" s="163"/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127</v>
      </c>
      <c r="AF29" s="153">
        <v>0</v>
      </c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/>
      <c r="B30" s="160"/>
      <c r="C30" s="195" t="s">
        <v>142</v>
      </c>
      <c r="D30" s="165"/>
      <c r="E30" s="170">
        <v>14</v>
      </c>
      <c r="F30" s="173"/>
      <c r="G30" s="173"/>
      <c r="H30" s="173"/>
      <c r="I30" s="173"/>
      <c r="J30" s="173"/>
      <c r="K30" s="173"/>
      <c r="L30" s="173"/>
      <c r="M30" s="173"/>
      <c r="N30" s="163"/>
      <c r="O30" s="163"/>
      <c r="P30" s="163"/>
      <c r="Q30" s="163"/>
      <c r="R30" s="163"/>
      <c r="S30" s="163"/>
      <c r="T30" s="164"/>
      <c r="U30" s="163"/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127</v>
      </c>
      <c r="AF30" s="153">
        <v>0</v>
      </c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54"/>
      <c r="B31" s="160"/>
      <c r="C31" s="195" t="s">
        <v>143</v>
      </c>
      <c r="D31" s="165"/>
      <c r="E31" s="170">
        <v>13.93</v>
      </c>
      <c r="F31" s="173"/>
      <c r="G31" s="173"/>
      <c r="H31" s="173"/>
      <c r="I31" s="173"/>
      <c r="J31" s="173"/>
      <c r="K31" s="173"/>
      <c r="L31" s="173"/>
      <c r="M31" s="173"/>
      <c r="N31" s="163"/>
      <c r="O31" s="163"/>
      <c r="P31" s="163"/>
      <c r="Q31" s="163"/>
      <c r="R31" s="163"/>
      <c r="S31" s="163"/>
      <c r="T31" s="164"/>
      <c r="U31" s="163"/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127</v>
      </c>
      <c r="AF31" s="153">
        <v>0</v>
      </c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54"/>
      <c r="B32" s="160"/>
      <c r="C32" s="195" t="s">
        <v>151</v>
      </c>
      <c r="D32" s="165"/>
      <c r="E32" s="170">
        <v>10.199999999999999</v>
      </c>
      <c r="F32" s="173"/>
      <c r="G32" s="173"/>
      <c r="H32" s="173"/>
      <c r="I32" s="173"/>
      <c r="J32" s="173"/>
      <c r="K32" s="173"/>
      <c r="L32" s="173"/>
      <c r="M32" s="173"/>
      <c r="N32" s="163"/>
      <c r="O32" s="163"/>
      <c r="P32" s="163"/>
      <c r="Q32" s="163"/>
      <c r="R32" s="163"/>
      <c r="S32" s="163"/>
      <c r="T32" s="164"/>
      <c r="U32" s="163"/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127</v>
      </c>
      <c r="AF32" s="153">
        <v>0</v>
      </c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54"/>
      <c r="B33" s="160"/>
      <c r="C33" s="195" t="s">
        <v>152</v>
      </c>
      <c r="D33" s="165"/>
      <c r="E33" s="170">
        <v>26.1</v>
      </c>
      <c r="F33" s="173"/>
      <c r="G33" s="173"/>
      <c r="H33" s="173"/>
      <c r="I33" s="173"/>
      <c r="J33" s="173"/>
      <c r="K33" s="173"/>
      <c r="L33" s="173"/>
      <c r="M33" s="173"/>
      <c r="N33" s="163"/>
      <c r="O33" s="163"/>
      <c r="P33" s="163"/>
      <c r="Q33" s="163"/>
      <c r="R33" s="163"/>
      <c r="S33" s="163"/>
      <c r="T33" s="164"/>
      <c r="U33" s="163"/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127</v>
      </c>
      <c r="AF33" s="153">
        <v>0</v>
      </c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54"/>
      <c r="B34" s="160"/>
      <c r="C34" s="195" t="s">
        <v>153</v>
      </c>
      <c r="D34" s="165"/>
      <c r="E34" s="170">
        <v>13.26</v>
      </c>
      <c r="F34" s="173"/>
      <c r="G34" s="173"/>
      <c r="H34" s="173"/>
      <c r="I34" s="173"/>
      <c r="J34" s="173"/>
      <c r="K34" s="173"/>
      <c r="L34" s="173"/>
      <c r="M34" s="173"/>
      <c r="N34" s="163"/>
      <c r="O34" s="163"/>
      <c r="P34" s="163"/>
      <c r="Q34" s="163"/>
      <c r="R34" s="163"/>
      <c r="S34" s="163"/>
      <c r="T34" s="164"/>
      <c r="U34" s="163"/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127</v>
      </c>
      <c r="AF34" s="153">
        <v>0</v>
      </c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ht="22.5" outlineLevel="1" x14ac:dyDescent="0.2">
      <c r="A35" s="154"/>
      <c r="B35" s="160"/>
      <c r="C35" s="195" t="s">
        <v>154</v>
      </c>
      <c r="D35" s="165"/>
      <c r="E35" s="170">
        <v>42.72</v>
      </c>
      <c r="F35" s="173"/>
      <c r="G35" s="173"/>
      <c r="H35" s="173"/>
      <c r="I35" s="173"/>
      <c r="J35" s="173"/>
      <c r="K35" s="173"/>
      <c r="L35" s="173"/>
      <c r="M35" s="173"/>
      <c r="N35" s="163"/>
      <c r="O35" s="163"/>
      <c r="P35" s="163"/>
      <c r="Q35" s="163"/>
      <c r="R35" s="163"/>
      <c r="S35" s="163"/>
      <c r="T35" s="164"/>
      <c r="U35" s="163"/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127</v>
      </c>
      <c r="AF35" s="153">
        <v>0</v>
      </c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ht="22.5" outlineLevel="1" x14ac:dyDescent="0.2">
      <c r="A36" s="154"/>
      <c r="B36" s="160"/>
      <c r="C36" s="195" t="s">
        <v>155</v>
      </c>
      <c r="D36" s="165"/>
      <c r="E36" s="170">
        <v>30.88</v>
      </c>
      <c r="F36" s="173"/>
      <c r="G36" s="173"/>
      <c r="H36" s="173"/>
      <c r="I36" s="173"/>
      <c r="J36" s="173"/>
      <c r="K36" s="173"/>
      <c r="L36" s="173"/>
      <c r="M36" s="173"/>
      <c r="N36" s="163"/>
      <c r="O36" s="163"/>
      <c r="P36" s="163"/>
      <c r="Q36" s="163"/>
      <c r="R36" s="163"/>
      <c r="S36" s="163"/>
      <c r="T36" s="164"/>
      <c r="U36" s="163"/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127</v>
      </c>
      <c r="AF36" s="153">
        <v>0</v>
      </c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ht="22.5" outlineLevel="1" x14ac:dyDescent="0.2">
      <c r="A37" s="154"/>
      <c r="B37" s="160"/>
      <c r="C37" s="195" t="s">
        <v>156</v>
      </c>
      <c r="D37" s="165"/>
      <c r="E37" s="170">
        <v>29.92</v>
      </c>
      <c r="F37" s="173"/>
      <c r="G37" s="173"/>
      <c r="H37" s="173"/>
      <c r="I37" s="173"/>
      <c r="J37" s="173"/>
      <c r="K37" s="173"/>
      <c r="L37" s="173"/>
      <c r="M37" s="173"/>
      <c r="N37" s="163"/>
      <c r="O37" s="163"/>
      <c r="P37" s="163"/>
      <c r="Q37" s="163"/>
      <c r="R37" s="163"/>
      <c r="S37" s="163"/>
      <c r="T37" s="164"/>
      <c r="U37" s="163"/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127</v>
      </c>
      <c r="AF37" s="153">
        <v>0</v>
      </c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/>
      <c r="B38" s="160"/>
      <c r="C38" s="195" t="s">
        <v>157</v>
      </c>
      <c r="D38" s="165"/>
      <c r="E38" s="170">
        <v>14.6</v>
      </c>
      <c r="F38" s="173"/>
      <c r="G38" s="173"/>
      <c r="H38" s="173"/>
      <c r="I38" s="173"/>
      <c r="J38" s="173"/>
      <c r="K38" s="173"/>
      <c r="L38" s="173"/>
      <c r="M38" s="173"/>
      <c r="N38" s="163"/>
      <c r="O38" s="163"/>
      <c r="P38" s="163"/>
      <c r="Q38" s="163"/>
      <c r="R38" s="163"/>
      <c r="S38" s="163"/>
      <c r="T38" s="164"/>
      <c r="U38" s="163"/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127</v>
      </c>
      <c r="AF38" s="153">
        <v>0</v>
      </c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ht="22.5" outlineLevel="1" x14ac:dyDescent="0.2">
      <c r="A39" s="154"/>
      <c r="B39" s="160"/>
      <c r="C39" s="195" t="s">
        <v>158</v>
      </c>
      <c r="D39" s="165"/>
      <c r="E39" s="170">
        <v>23.995000000000001</v>
      </c>
      <c r="F39" s="173"/>
      <c r="G39" s="173"/>
      <c r="H39" s="173"/>
      <c r="I39" s="173"/>
      <c r="J39" s="173"/>
      <c r="K39" s="173"/>
      <c r="L39" s="173"/>
      <c r="M39" s="173"/>
      <c r="N39" s="163"/>
      <c r="O39" s="163"/>
      <c r="P39" s="163"/>
      <c r="Q39" s="163"/>
      <c r="R39" s="163"/>
      <c r="S39" s="163"/>
      <c r="T39" s="164"/>
      <c r="U39" s="163"/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127</v>
      </c>
      <c r="AF39" s="153">
        <v>0</v>
      </c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x14ac:dyDescent="0.2">
      <c r="A40" s="155" t="s">
        <v>120</v>
      </c>
      <c r="B40" s="161" t="s">
        <v>65</v>
      </c>
      <c r="C40" s="196" t="s">
        <v>66</v>
      </c>
      <c r="D40" s="166"/>
      <c r="E40" s="171"/>
      <c r="F40" s="174"/>
      <c r="G40" s="174">
        <f>SUMIF(AE41:AE46,"&lt;&gt;NOR",G41:G46)</f>
        <v>0</v>
      </c>
      <c r="H40" s="174"/>
      <c r="I40" s="174">
        <f>SUM(I41:I46)</f>
        <v>0</v>
      </c>
      <c r="J40" s="174"/>
      <c r="K40" s="174">
        <f>SUM(K41:K46)</f>
        <v>0</v>
      </c>
      <c r="L40" s="174"/>
      <c r="M40" s="174">
        <f>SUM(M41:M46)</f>
        <v>0</v>
      </c>
      <c r="N40" s="167"/>
      <c r="O40" s="167">
        <f>SUM(O41:O46)</f>
        <v>5.7234699999999998</v>
      </c>
      <c r="P40" s="167"/>
      <c r="Q40" s="167">
        <f>SUM(Q41:Q46)</f>
        <v>0</v>
      </c>
      <c r="R40" s="167"/>
      <c r="S40" s="167"/>
      <c r="T40" s="168"/>
      <c r="U40" s="167">
        <f>SUM(U41:U46)</f>
        <v>11.23</v>
      </c>
      <c r="AE40" t="s">
        <v>121</v>
      </c>
    </row>
    <row r="41" spans="1:60" outlineLevel="1" x14ac:dyDescent="0.2">
      <c r="A41" s="154">
        <v>7</v>
      </c>
      <c r="B41" s="160" t="s">
        <v>159</v>
      </c>
      <c r="C41" s="194" t="s">
        <v>160</v>
      </c>
      <c r="D41" s="162" t="s">
        <v>124</v>
      </c>
      <c r="E41" s="169">
        <v>17.7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63">
        <v>7.0800000000000002E-2</v>
      </c>
      <c r="O41" s="163">
        <f>ROUND(E41*N41,5)</f>
        <v>1.2531600000000001</v>
      </c>
      <c r="P41" s="163">
        <v>0</v>
      </c>
      <c r="Q41" s="163">
        <f>ROUND(E41*P41,5)</f>
        <v>0</v>
      </c>
      <c r="R41" s="163"/>
      <c r="S41" s="163"/>
      <c r="T41" s="164">
        <v>0.376</v>
      </c>
      <c r="U41" s="163">
        <f>ROUND(E41*T41,2)</f>
        <v>6.66</v>
      </c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125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54"/>
      <c r="B42" s="160"/>
      <c r="C42" s="195" t="s">
        <v>161</v>
      </c>
      <c r="D42" s="165"/>
      <c r="E42" s="170">
        <v>13.7</v>
      </c>
      <c r="F42" s="173"/>
      <c r="G42" s="173"/>
      <c r="H42" s="173"/>
      <c r="I42" s="173"/>
      <c r="J42" s="173"/>
      <c r="K42" s="173"/>
      <c r="L42" s="173"/>
      <c r="M42" s="173"/>
      <c r="N42" s="163"/>
      <c r="O42" s="163"/>
      <c r="P42" s="163"/>
      <c r="Q42" s="163"/>
      <c r="R42" s="163"/>
      <c r="S42" s="163"/>
      <c r="T42" s="164"/>
      <c r="U42" s="163"/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127</v>
      </c>
      <c r="AF42" s="153">
        <v>0</v>
      </c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54"/>
      <c r="B43" s="160"/>
      <c r="C43" s="195" t="s">
        <v>162</v>
      </c>
      <c r="D43" s="165"/>
      <c r="E43" s="170">
        <v>4</v>
      </c>
      <c r="F43" s="173"/>
      <c r="G43" s="173"/>
      <c r="H43" s="173"/>
      <c r="I43" s="173"/>
      <c r="J43" s="173"/>
      <c r="K43" s="173"/>
      <c r="L43" s="173"/>
      <c r="M43" s="173"/>
      <c r="N43" s="163"/>
      <c r="O43" s="163"/>
      <c r="P43" s="163"/>
      <c r="Q43" s="163"/>
      <c r="R43" s="163"/>
      <c r="S43" s="163"/>
      <c r="T43" s="164"/>
      <c r="U43" s="163"/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127</v>
      </c>
      <c r="AF43" s="153">
        <v>0</v>
      </c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ht="22.5" outlineLevel="1" x14ac:dyDescent="0.2">
      <c r="A44" s="154">
        <v>8</v>
      </c>
      <c r="B44" s="160" t="s">
        <v>163</v>
      </c>
      <c r="C44" s="194" t="s">
        <v>164</v>
      </c>
      <c r="D44" s="162" t="s">
        <v>165</v>
      </c>
      <c r="E44" s="169">
        <v>1.77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63">
        <v>2.5255999999999998</v>
      </c>
      <c r="O44" s="163">
        <f>ROUND(E44*N44,5)</f>
        <v>4.4703099999999996</v>
      </c>
      <c r="P44" s="163">
        <v>0</v>
      </c>
      <c r="Q44" s="163">
        <f>ROUND(E44*P44,5)</f>
        <v>0</v>
      </c>
      <c r="R44" s="163"/>
      <c r="S44" s="163"/>
      <c r="T44" s="164">
        <v>2.58</v>
      </c>
      <c r="U44" s="163">
        <f>ROUND(E44*T44,2)</f>
        <v>4.57</v>
      </c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125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54"/>
      <c r="B45" s="160"/>
      <c r="C45" s="195" t="s">
        <v>166</v>
      </c>
      <c r="D45" s="165"/>
      <c r="E45" s="170">
        <v>1.37</v>
      </c>
      <c r="F45" s="173"/>
      <c r="G45" s="173"/>
      <c r="H45" s="173"/>
      <c r="I45" s="173"/>
      <c r="J45" s="173"/>
      <c r="K45" s="173"/>
      <c r="L45" s="173"/>
      <c r="M45" s="173"/>
      <c r="N45" s="163"/>
      <c r="O45" s="163"/>
      <c r="P45" s="163"/>
      <c r="Q45" s="163"/>
      <c r="R45" s="163"/>
      <c r="S45" s="163"/>
      <c r="T45" s="164"/>
      <c r="U45" s="163"/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127</v>
      </c>
      <c r="AF45" s="153">
        <v>0</v>
      </c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/>
      <c r="B46" s="160"/>
      <c r="C46" s="195" t="s">
        <v>167</v>
      </c>
      <c r="D46" s="165"/>
      <c r="E46" s="170">
        <v>0.4</v>
      </c>
      <c r="F46" s="173"/>
      <c r="G46" s="173"/>
      <c r="H46" s="173"/>
      <c r="I46" s="173"/>
      <c r="J46" s="173"/>
      <c r="K46" s="173"/>
      <c r="L46" s="173"/>
      <c r="M46" s="173"/>
      <c r="N46" s="163"/>
      <c r="O46" s="163"/>
      <c r="P46" s="163"/>
      <c r="Q46" s="163"/>
      <c r="R46" s="163"/>
      <c r="S46" s="163"/>
      <c r="T46" s="164"/>
      <c r="U46" s="163"/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127</v>
      </c>
      <c r="AF46" s="153">
        <v>0</v>
      </c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x14ac:dyDescent="0.2">
      <c r="A47" s="155" t="s">
        <v>120</v>
      </c>
      <c r="B47" s="161" t="s">
        <v>67</v>
      </c>
      <c r="C47" s="196" t="s">
        <v>68</v>
      </c>
      <c r="D47" s="166"/>
      <c r="E47" s="171"/>
      <c r="F47" s="174"/>
      <c r="G47" s="174">
        <f>SUMIF(AE48:AE49,"&lt;&gt;NOR",G48:G49)</f>
        <v>0</v>
      </c>
      <c r="H47" s="174"/>
      <c r="I47" s="174">
        <f>SUM(I48:I49)</f>
        <v>0</v>
      </c>
      <c r="J47" s="174"/>
      <c r="K47" s="174">
        <f>SUM(K48:K49)</f>
        <v>0</v>
      </c>
      <c r="L47" s="174"/>
      <c r="M47" s="174">
        <f>SUM(M48:M49)</f>
        <v>0</v>
      </c>
      <c r="N47" s="167"/>
      <c r="O47" s="167">
        <f>SUM(O48:O49)</f>
        <v>0.19622999999999999</v>
      </c>
      <c r="P47" s="167"/>
      <c r="Q47" s="167">
        <f>SUM(Q48:Q49)</f>
        <v>0</v>
      </c>
      <c r="R47" s="167"/>
      <c r="S47" s="167"/>
      <c r="T47" s="168"/>
      <c r="U47" s="167">
        <f>SUM(U48:U49)</f>
        <v>6.29</v>
      </c>
      <c r="AE47" t="s">
        <v>121</v>
      </c>
    </row>
    <row r="48" spans="1:60" ht="22.5" outlineLevel="1" x14ac:dyDescent="0.2">
      <c r="A48" s="154">
        <v>9</v>
      </c>
      <c r="B48" s="160" t="s">
        <v>168</v>
      </c>
      <c r="C48" s="194" t="s">
        <v>169</v>
      </c>
      <c r="D48" s="162" t="s">
        <v>170</v>
      </c>
      <c r="E48" s="169">
        <v>3</v>
      </c>
      <c r="F48" s="172"/>
      <c r="G48" s="173">
        <f>ROUND(E48*F48,2)</f>
        <v>0</v>
      </c>
      <c r="H48" s="172"/>
      <c r="I48" s="173">
        <f>ROUND(E48*H48,2)</f>
        <v>0</v>
      </c>
      <c r="J48" s="172"/>
      <c r="K48" s="173">
        <f>ROUND(E48*J48,2)</f>
        <v>0</v>
      </c>
      <c r="L48" s="173">
        <v>21</v>
      </c>
      <c r="M48" s="173">
        <f>G48*(1+L48/100)</f>
        <v>0</v>
      </c>
      <c r="N48" s="163">
        <v>6.5409999999999996E-2</v>
      </c>
      <c r="O48" s="163">
        <f>ROUND(E48*N48,5)</f>
        <v>0.19622999999999999</v>
      </c>
      <c r="P48" s="163">
        <v>0</v>
      </c>
      <c r="Q48" s="163">
        <f>ROUND(E48*P48,5)</f>
        <v>0</v>
      </c>
      <c r="R48" s="163"/>
      <c r="S48" s="163"/>
      <c r="T48" s="164">
        <v>2.097</v>
      </c>
      <c r="U48" s="163">
        <f>ROUND(E48*T48,2)</f>
        <v>6.29</v>
      </c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125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/>
      <c r="B49" s="160"/>
      <c r="C49" s="195" t="s">
        <v>171</v>
      </c>
      <c r="D49" s="165"/>
      <c r="E49" s="170">
        <v>3</v>
      </c>
      <c r="F49" s="173"/>
      <c r="G49" s="173"/>
      <c r="H49" s="173"/>
      <c r="I49" s="173"/>
      <c r="J49" s="173"/>
      <c r="K49" s="173"/>
      <c r="L49" s="173"/>
      <c r="M49" s="173"/>
      <c r="N49" s="163"/>
      <c r="O49" s="163"/>
      <c r="P49" s="163"/>
      <c r="Q49" s="163"/>
      <c r="R49" s="163"/>
      <c r="S49" s="163"/>
      <c r="T49" s="164"/>
      <c r="U49" s="163"/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127</v>
      </c>
      <c r="AF49" s="153">
        <v>0</v>
      </c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x14ac:dyDescent="0.2">
      <c r="A50" s="155" t="s">
        <v>120</v>
      </c>
      <c r="B50" s="161" t="s">
        <v>69</v>
      </c>
      <c r="C50" s="196" t="s">
        <v>70</v>
      </c>
      <c r="D50" s="166"/>
      <c r="E50" s="171"/>
      <c r="F50" s="174"/>
      <c r="G50" s="174">
        <f>SUMIF(AE51:AE59,"&lt;&gt;NOR",G51:G59)</f>
        <v>0</v>
      </c>
      <c r="H50" s="174"/>
      <c r="I50" s="174">
        <f>SUM(I51:I59)</f>
        <v>0</v>
      </c>
      <c r="J50" s="174"/>
      <c r="K50" s="174">
        <f>SUM(K51:K59)</f>
        <v>0</v>
      </c>
      <c r="L50" s="174"/>
      <c r="M50" s="174">
        <f>SUM(M51:M59)</f>
        <v>0</v>
      </c>
      <c r="N50" s="167"/>
      <c r="O50" s="167">
        <f>SUM(O51:O59)</f>
        <v>0.18976000000000001</v>
      </c>
      <c r="P50" s="167"/>
      <c r="Q50" s="167">
        <f>SUM(Q51:Q59)</f>
        <v>0</v>
      </c>
      <c r="R50" s="167"/>
      <c r="S50" s="167"/>
      <c r="T50" s="168"/>
      <c r="U50" s="167">
        <f>SUM(U51:U59)</f>
        <v>25.7</v>
      </c>
      <c r="AE50" t="s">
        <v>121</v>
      </c>
    </row>
    <row r="51" spans="1:60" outlineLevel="1" x14ac:dyDescent="0.2">
      <c r="A51" s="154">
        <v>10</v>
      </c>
      <c r="B51" s="160" t="s">
        <v>172</v>
      </c>
      <c r="C51" s="194" t="s">
        <v>173</v>
      </c>
      <c r="D51" s="162" t="s">
        <v>124</v>
      </c>
      <c r="E51" s="169">
        <v>120.1</v>
      </c>
      <c r="F51" s="172"/>
      <c r="G51" s="173">
        <f>ROUND(E51*F51,2)</f>
        <v>0</v>
      </c>
      <c r="H51" s="172"/>
      <c r="I51" s="173">
        <f>ROUND(E51*H51,2)</f>
        <v>0</v>
      </c>
      <c r="J51" s="172"/>
      <c r="K51" s="173">
        <f>ROUND(E51*J51,2)</f>
        <v>0</v>
      </c>
      <c r="L51" s="173">
        <v>21</v>
      </c>
      <c r="M51" s="173">
        <f>G51*(1+L51/100)</f>
        <v>0</v>
      </c>
      <c r="N51" s="163">
        <v>1.58E-3</v>
      </c>
      <c r="O51" s="163">
        <f>ROUND(E51*N51,5)</f>
        <v>0.18976000000000001</v>
      </c>
      <c r="P51" s="163">
        <v>0</v>
      </c>
      <c r="Q51" s="163">
        <f>ROUND(E51*P51,5)</f>
        <v>0</v>
      </c>
      <c r="R51" s="163"/>
      <c r="S51" s="163"/>
      <c r="T51" s="164">
        <v>0.214</v>
      </c>
      <c r="U51" s="163">
        <f>ROUND(E51*T51,2)</f>
        <v>25.7</v>
      </c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125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54"/>
      <c r="B52" s="160"/>
      <c r="C52" s="195" t="s">
        <v>161</v>
      </c>
      <c r="D52" s="165"/>
      <c r="E52" s="170">
        <v>13.7</v>
      </c>
      <c r="F52" s="173"/>
      <c r="G52" s="173"/>
      <c r="H52" s="173"/>
      <c r="I52" s="173"/>
      <c r="J52" s="173"/>
      <c r="K52" s="173"/>
      <c r="L52" s="173"/>
      <c r="M52" s="173"/>
      <c r="N52" s="163"/>
      <c r="O52" s="163"/>
      <c r="P52" s="163"/>
      <c r="Q52" s="163"/>
      <c r="R52" s="163"/>
      <c r="S52" s="163"/>
      <c r="T52" s="164"/>
      <c r="U52" s="163"/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127</v>
      </c>
      <c r="AF52" s="153">
        <v>0</v>
      </c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/>
      <c r="B53" s="160"/>
      <c r="C53" s="195" t="s">
        <v>174</v>
      </c>
      <c r="D53" s="165"/>
      <c r="E53" s="170">
        <v>12</v>
      </c>
      <c r="F53" s="173"/>
      <c r="G53" s="173"/>
      <c r="H53" s="173"/>
      <c r="I53" s="173"/>
      <c r="J53" s="173"/>
      <c r="K53" s="173"/>
      <c r="L53" s="173"/>
      <c r="M53" s="173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127</v>
      </c>
      <c r="AF53" s="153">
        <v>0</v>
      </c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54"/>
      <c r="B54" s="160"/>
      <c r="C54" s="195" t="s">
        <v>175</v>
      </c>
      <c r="D54" s="165"/>
      <c r="E54" s="170">
        <v>7.8</v>
      </c>
      <c r="F54" s="173"/>
      <c r="G54" s="173"/>
      <c r="H54" s="173"/>
      <c r="I54" s="173"/>
      <c r="J54" s="173"/>
      <c r="K54" s="173"/>
      <c r="L54" s="173"/>
      <c r="M54" s="173"/>
      <c r="N54" s="163"/>
      <c r="O54" s="163"/>
      <c r="P54" s="163"/>
      <c r="Q54" s="163"/>
      <c r="R54" s="163"/>
      <c r="S54" s="163"/>
      <c r="T54" s="164"/>
      <c r="U54" s="163"/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127</v>
      </c>
      <c r="AF54" s="153">
        <v>0</v>
      </c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ht="22.5" outlineLevel="1" x14ac:dyDescent="0.2">
      <c r="A55" s="154"/>
      <c r="B55" s="160"/>
      <c r="C55" s="195" t="s">
        <v>176</v>
      </c>
      <c r="D55" s="165"/>
      <c r="E55" s="170">
        <v>26.7</v>
      </c>
      <c r="F55" s="173"/>
      <c r="G55" s="173"/>
      <c r="H55" s="173"/>
      <c r="I55" s="173"/>
      <c r="J55" s="173"/>
      <c r="K55" s="173"/>
      <c r="L55" s="173"/>
      <c r="M55" s="173"/>
      <c r="N55" s="163"/>
      <c r="O55" s="163"/>
      <c r="P55" s="163"/>
      <c r="Q55" s="163"/>
      <c r="R55" s="163"/>
      <c r="S55" s="163"/>
      <c r="T55" s="164"/>
      <c r="U55" s="163"/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127</v>
      </c>
      <c r="AF55" s="153">
        <v>0</v>
      </c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ht="22.5" outlineLevel="1" x14ac:dyDescent="0.2">
      <c r="A56" s="154"/>
      <c r="B56" s="160"/>
      <c r="C56" s="195" t="s">
        <v>177</v>
      </c>
      <c r="D56" s="165"/>
      <c r="E56" s="170">
        <v>19.3</v>
      </c>
      <c r="F56" s="173"/>
      <c r="G56" s="173"/>
      <c r="H56" s="173"/>
      <c r="I56" s="173"/>
      <c r="J56" s="173"/>
      <c r="K56" s="173"/>
      <c r="L56" s="173"/>
      <c r="M56" s="173"/>
      <c r="N56" s="163"/>
      <c r="O56" s="163"/>
      <c r="P56" s="163"/>
      <c r="Q56" s="163"/>
      <c r="R56" s="163"/>
      <c r="S56" s="163"/>
      <c r="T56" s="164"/>
      <c r="U56" s="163"/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127</v>
      </c>
      <c r="AF56" s="153">
        <v>0</v>
      </c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ht="22.5" outlineLevel="1" x14ac:dyDescent="0.2">
      <c r="A57" s="154"/>
      <c r="B57" s="160"/>
      <c r="C57" s="195" t="s">
        <v>178</v>
      </c>
      <c r="D57" s="165"/>
      <c r="E57" s="170">
        <v>18.7</v>
      </c>
      <c r="F57" s="173"/>
      <c r="G57" s="173"/>
      <c r="H57" s="173"/>
      <c r="I57" s="173"/>
      <c r="J57" s="173"/>
      <c r="K57" s="173"/>
      <c r="L57" s="173"/>
      <c r="M57" s="173"/>
      <c r="N57" s="163"/>
      <c r="O57" s="163"/>
      <c r="P57" s="163"/>
      <c r="Q57" s="163"/>
      <c r="R57" s="163"/>
      <c r="S57" s="163"/>
      <c r="T57" s="164"/>
      <c r="U57" s="163"/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127</v>
      </c>
      <c r="AF57" s="153">
        <v>0</v>
      </c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54"/>
      <c r="B58" s="160"/>
      <c r="C58" s="195" t="s">
        <v>179</v>
      </c>
      <c r="D58" s="165"/>
      <c r="E58" s="170">
        <v>5</v>
      </c>
      <c r="F58" s="173"/>
      <c r="G58" s="173"/>
      <c r="H58" s="173"/>
      <c r="I58" s="173"/>
      <c r="J58" s="173"/>
      <c r="K58" s="173"/>
      <c r="L58" s="173"/>
      <c r="M58" s="173"/>
      <c r="N58" s="163"/>
      <c r="O58" s="163"/>
      <c r="P58" s="163"/>
      <c r="Q58" s="163"/>
      <c r="R58" s="163"/>
      <c r="S58" s="163"/>
      <c r="T58" s="164"/>
      <c r="U58" s="163"/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127</v>
      </c>
      <c r="AF58" s="153">
        <v>0</v>
      </c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54"/>
      <c r="B59" s="160"/>
      <c r="C59" s="195" t="s">
        <v>180</v>
      </c>
      <c r="D59" s="165"/>
      <c r="E59" s="170">
        <v>16.899999999999999</v>
      </c>
      <c r="F59" s="173"/>
      <c r="G59" s="173"/>
      <c r="H59" s="173"/>
      <c r="I59" s="173"/>
      <c r="J59" s="173"/>
      <c r="K59" s="173"/>
      <c r="L59" s="173"/>
      <c r="M59" s="173"/>
      <c r="N59" s="163"/>
      <c r="O59" s="163"/>
      <c r="P59" s="163"/>
      <c r="Q59" s="163"/>
      <c r="R59" s="163"/>
      <c r="S59" s="163"/>
      <c r="T59" s="164"/>
      <c r="U59" s="163"/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127</v>
      </c>
      <c r="AF59" s="153">
        <v>0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x14ac:dyDescent="0.2">
      <c r="A60" s="155" t="s">
        <v>120</v>
      </c>
      <c r="B60" s="161" t="s">
        <v>71</v>
      </c>
      <c r="C60" s="196" t="s">
        <v>72</v>
      </c>
      <c r="D60" s="166"/>
      <c r="E60" s="171"/>
      <c r="F60" s="174"/>
      <c r="G60" s="174">
        <f>SUMIF(AE61:AE65,"&lt;&gt;NOR",G61:G65)</f>
        <v>0</v>
      </c>
      <c r="H60" s="174"/>
      <c r="I60" s="174">
        <f>SUM(I61:I65)</f>
        <v>0</v>
      </c>
      <c r="J60" s="174"/>
      <c r="K60" s="174">
        <f>SUM(K61:K65)</f>
        <v>0</v>
      </c>
      <c r="L60" s="174"/>
      <c r="M60" s="174">
        <f>SUM(M61:M65)</f>
        <v>0</v>
      </c>
      <c r="N60" s="167"/>
      <c r="O60" s="167">
        <f>SUM(O61:O65)</f>
        <v>0.57047000000000003</v>
      </c>
      <c r="P60" s="167"/>
      <c r="Q60" s="167">
        <f>SUM(Q61:Q65)</f>
        <v>0</v>
      </c>
      <c r="R60" s="167"/>
      <c r="S60" s="167"/>
      <c r="T60" s="168"/>
      <c r="U60" s="167">
        <f>SUM(U61:U65)</f>
        <v>45.09</v>
      </c>
      <c r="AE60" t="s">
        <v>121</v>
      </c>
    </row>
    <row r="61" spans="1:60" outlineLevel="1" x14ac:dyDescent="0.2">
      <c r="A61" s="154">
        <v>11</v>
      </c>
      <c r="B61" s="160" t="s">
        <v>181</v>
      </c>
      <c r="C61" s="194" t="s">
        <v>182</v>
      </c>
      <c r="D61" s="162" t="s">
        <v>147</v>
      </c>
      <c r="E61" s="169">
        <v>21</v>
      </c>
      <c r="F61" s="172"/>
      <c r="G61" s="173">
        <f>ROUND(E61*F61,2)</f>
        <v>0</v>
      </c>
      <c r="H61" s="172"/>
      <c r="I61" s="173">
        <f>ROUND(E61*H61,2)</f>
        <v>0</v>
      </c>
      <c r="J61" s="172"/>
      <c r="K61" s="173">
        <f>ROUND(E61*J61,2)</f>
        <v>0</v>
      </c>
      <c r="L61" s="173">
        <v>21</v>
      </c>
      <c r="M61" s="173">
        <f>G61*(1+L61/100)</f>
        <v>0</v>
      </c>
      <c r="N61" s="163">
        <v>1.259E-2</v>
      </c>
      <c r="O61" s="163">
        <f>ROUND(E61*N61,5)</f>
        <v>0.26439000000000001</v>
      </c>
      <c r="P61" s="163">
        <v>0</v>
      </c>
      <c r="Q61" s="163">
        <f>ROUND(E61*P61,5)</f>
        <v>0</v>
      </c>
      <c r="R61" s="163"/>
      <c r="S61" s="163"/>
      <c r="T61" s="164">
        <v>1.05</v>
      </c>
      <c r="U61" s="163">
        <f>ROUND(E61*T61,2)</f>
        <v>22.05</v>
      </c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125</v>
      </c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54"/>
      <c r="B62" s="160"/>
      <c r="C62" s="195" t="s">
        <v>183</v>
      </c>
      <c r="D62" s="165"/>
      <c r="E62" s="170">
        <v>17.5</v>
      </c>
      <c r="F62" s="173"/>
      <c r="G62" s="173"/>
      <c r="H62" s="173"/>
      <c r="I62" s="173"/>
      <c r="J62" s="173"/>
      <c r="K62" s="173"/>
      <c r="L62" s="173"/>
      <c r="M62" s="173"/>
      <c r="N62" s="163"/>
      <c r="O62" s="163"/>
      <c r="P62" s="163"/>
      <c r="Q62" s="163"/>
      <c r="R62" s="163"/>
      <c r="S62" s="163"/>
      <c r="T62" s="164"/>
      <c r="U62" s="163"/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127</v>
      </c>
      <c r="AF62" s="153">
        <v>0</v>
      </c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54"/>
      <c r="B63" s="160"/>
      <c r="C63" s="195" t="s">
        <v>184</v>
      </c>
      <c r="D63" s="165"/>
      <c r="E63" s="170">
        <v>3.5</v>
      </c>
      <c r="F63" s="173"/>
      <c r="G63" s="173"/>
      <c r="H63" s="173"/>
      <c r="I63" s="173"/>
      <c r="J63" s="173"/>
      <c r="K63" s="173"/>
      <c r="L63" s="173"/>
      <c r="M63" s="173"/>
      <c r="N63" s="163"/>
      <c r="O63" s="163"/>
      <c r="P63" s="163"/>
      <c r="Q63" s="163"/>
      <c r="R63" s="163"/>
      <c r="S63" s="163"/>
      <c r="T63" s="164"/>
      <c r="U63" s="163"/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127</v>
      </c>
      <c r="AF63" s="153">
        <v>0</v>
      </c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54">
        <v>12</v>
      </c>
      <c r="B64" s="160" t="s">
        <v>185</v>
      </c>
      <c r="C64" s="194" t="s">
        <v>186</v>
      </c>
      <c r="D64" s="162" t="s">
        <v>147</v>
      </c>
      <c r="E64" s="169">
        <v>16</v>
      </c>
      <c r="F64" s="172"/>
      <c r="G64" s="173">
        <f>ROUND(E64*F64,2)</f>
        <v>0</v>
      </c>
      <c r="H64" s="172"/>
      <c r="I64" s="173">
        <f>ROUND(E64*H64,2)</f>
        <v>0</v>
      </c>
      <c r="J64" s="172"/>
      <c r="K64" s="173">
        <f>ROUND(E64*J64,2)</f>
        <v>0</v>
      </c>
      <c r="L64" s="173">
        <v>21</v>
      </c>
      <c r="M64" s="173">
        <f>G64*(1+L64/100)</f>
        <v>0</v>
      </c>
      <c r="N64" s="163">
        <v>1.9130000000000001E-2</v>
      </c>
      <c r="O64" s="163">
        <f>ROUND(E64*N64,5)</f>
        <v>0.30608000000000002</v>
      </c>
      <c r="P64" s="163">
        <v>0</v>
      </c>
      <c r="Q64" s="163">
        <f>ROUND(E64*P64,5)</f>
        <v>0</v>
      </c>
      <c r="R64" s="163"/>
      <c r="S64" s="163"/>
      <c r="T64" s="164">
        <v>1.44</v>
      </c>
      <c r="U64" s="163">
        <f>ROUND(E64*T64,2)</f>
        <v>23.04</v>
      </c>
      <c r="V64" s="153"/>
      <c r="W64" s="153"/>
      <c r="X64" s="153"/>
      <c r="Y64" s="153"/>
      <c r="Z64" s="153"/>
      <c r="AA64" s="153"/>
      <c r="AB64" s="153"/>
      <c r="AC64" s="153"/>
      <c r="AD64" s="153"/>
      <c r="AE64" s="153" t="s">
        <v>125</v>
      </c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54"/>
      <c r="B65" s="160"/>
      <c r="C65" s="195" t="s">
        <v>187</v>
      </c>
      <c r="D65" s="165"/>
      <c r="E65" s="170">
        <v>16</v>
      </c>
      <c r="F65" s="173"/>
      <c r="G65" s="173"/>
      <c r="H65" s="173"/>
      <c r="I65" s="173"/>
      <c r="J65" s="173"/>
      <c r="K65" s="173"/>
      <c r="L65" s="173"/>
      <c r="M65" s="173"/>
      <c r="N65" s="163"/>
      <c r="O65" s="163"/>
      <c r="P65" s="163"/>
      <c r="Q65" s="163"/>
      <c r="R65" s="163"/>
      <c r="S65" s="163"/>
      <c r="T65" s="164"/>
      <c r="U65" s="163"/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127</v>
      </c>
      <c r="AF65" s="153">
        <v>0</v>
      </c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x14ac:dyDescent="0.2">
      <c r="A66" s="155" t="s">
        <v>120</v>
      </c>
      <c r="B66" s="161" t="s">
        <v>73</v>
      </c>
      <c r="C66" s="196" t="s">
        <v>74</v>
      </c>
      <c r="D66" s="166"/>
      <c r="E66" s="171"/>
      <c r="F66" s="174"/>
      <c r="G66" s="174">
        <f>SUMIF(AE67:AE79,"&lt;&gt;NOR",G67:G79)</f>
        <v>0</v>
      </c>
      <c r="H66" s="174"/>
      <c r="I66" s="174">
        <f>SUM(I67:I79)</f>
        <v>0</v>
      </c>
      <c r="J66" s="174"/>
      <c r="K66" s="174">
        <f>SUM(K67:K79)</f>
        <v>0</v>
      </c>
      <c r="L66" s="174"/>
      <c r="M66" s="174">
        <f>SUM(M67:M79)</f>
        <v>0</v>
      </c>
      <c r="N66" s="167"/>
      <c r="O66" s="167">
        <f>SUM(O67:O79)</f>
        <v>2.2610000000000002E-2</v>
      </c>
      <c r="P66" s="167"/>
      <c r="Q66" s="167">
        <f>SUM(Q67:Q79)</f>
        <v>5.4307499999999997</v>
      </c>
      <c r="R66" s="167"/>
      <c r="S66" s="167"/>
      <c r="T66" s="168"/>
      <c r="U66" s="167">
        <f>SUM(U67:U79)</f>
        <v>40.43</v>
      </c>
      <c r="AE66" t="s">
        <v>121</v>
      </c>
    </row>
    <row r="67" spans="1:60" outlineLevel="1" x14ac:dyDescent="0.2">
      <c r="A67" s="154">
        <v>13</v>
      </c>
      <c r="B67" s="160" t="s">
        <v>188</v>
      </c>
      <c r="C67" s="194" t="s">
        <v>189</v>
      </c>
      <c r="D67" s="162" t="s">
        <v>124</v>
      </c>
      <c r="E67" s="169">
        <v>2.85</v>
      </c>
      <c r="F67" s="172"/>
      <c r="G67" s="173">
        <f>ROUND(E67*F67,2)</f>
        <v>0</v>
      </c>
      <c r="H67" s="172"/>
      <c r="I67" s="173">
        <f>ROUND(E67*H67,2)</f>
        <v>0</v>
      </c>
      <c r="J67" s="172"/>
      <c r="K67" s="173">
        <f>ROUND(E67*J67,2)</f>
        <v>0</v>
      </c>
      <c r="L67" s="173">
        <v>21</v>
      </c>
      <c r="M67" s="173">
        <f>G67*(1+L67/100)</f>
        <v>0</v>
      </c>
      <c r="N67" s="163">
        <v>6.7000000000000002E-4</v>
      </c>
      <c r="O67" s="163">
        <f>ROUND(E67*N67,5)</f>
        <v>1.91E-3</v>
      </c>
      <c r="P67" s="163">
        <v>0.184</v>
      </c>
      <c r="Q67" s="163">
        <f>ROUND(E67*P67,5)</f>
        <v>0.52439999999999998</v>
      </c>
      <c r="R67" s="163"/>
      <c r="S67" s="163"/>
      <c r="T67" s="164">
        <v>0.22700000000000001</v>
      </c>
      <c r="U67" s="163">
        <f>ROUND(E67*T67,2)</f>
        <v>0.65</v>
      </c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125</v>
      </c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54"/>
      <c r="B68" s="160"/>
      <c r="C68" s="195" t="s">
        <v>190</v>
      </c>
      <c r="D68" s="165"/>
      <c r="E68" s="170">
        <v>2.85</v>
      </c>
      <c r="F68" s="173"/>
      <c r="G68" s="173"/>
      <c r="H68" s="173"/>
      <c r="I68" s="173"/>
      <c r="J68" s="173"/>
      <c r="K68" s="173"/>
      <c r="L68" s="173"/>
      <c r="M68" s="173"/>
      <c r="N68" s="163"/>
      <c r="O68" s="163"/>
      <c r="P68" s="163"/>
      <c r="Q68" s="163"/>
      <c r="R68" s="163"/>
      <c r="S68" s="163"/>
      <c r="T68" s="164"/>
      <c r="U68" s="163"/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127</v>
      </c>
      <c r="AF68" s="153">
        <v>0</v>
      </c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54">
        <v>14</v>
      </c>
      <c r="B69" s="160" t="s">
        <v>191</v>
      </c>
      <c r="C69" s="194" t="s">
        <v>192</v>
      </c>
      <c r="D69" s="162" t="s">
        <v>170</v>
      </c>
      <c r="E69" s="169">
        <v>5</v>
      </c>
      <c r="F69" s="172"/>
      <c r="G69" s="173">
        <f>ROUND(E69*F69,2)</f>
        <v>0</v>
      </c>
      <c r="H69" s="172"/>
      <c r="I69" s="173">
        <f>ROUND(E69*H69,2)</f>
        <v>0</v>
      </c>
      <c r="J69" s="172"/>
      <c r="K69" s="173">
        <f>ROUND(E69*J69,2)</f>
        <v>0</v>
      </c>
      <c r="L69" s="173">
        <v>21</v>
      </c>
      <c r="M69" s="173">
        <f>G69*(1+L69/100)</f>
        <v>0</v>
      </c>
      <c r="N69" s="163">
        <v>0</v>
      </c>
      <c r="O69" s="163">
        <f>ROUND(E69*N69,5)</f>
        <v>0</v>
      </c>
      <c r="P69" s="163">
        <v>0.02</v>
      </c>
      <c r="Q69" s="163">
        <f>ROUND(E69*P69,5)</f>
        <v>0.1</v>
      </c>
      <c r="R69" s="163"/>
      <c r="S69" s="163"/>
      <c r="T69" s="164">
        <v>0.05</v>
      </c>
      <c r="U69" s="163">
        <f>ROUND(E69*T69,2)</f>
        <v>0.25</v>
      </c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125</v>
      </c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54"/>
      <c r="B70" s="160"/>
      <c r="C70" s="195" t="s">
        <v>193</v>
      </c>
      <c r="D70" s="165"/>
      <c r="E70" s="170">
        <v>5</v>
      </c>
      <c r="F70" s="173"/>
      <c r="G70" s="173"/>
      <c r="H70" s="173"/>
      <c r="I70" s="173"/>
      <c r="J70" s="173"/>
      <c r="K70" s="173"/>
      <c r="L70" s="173"/>
      <c r="M70" s="173"/>
      <c r="N70" s="163"/>
      <c r="O70" s="163"/>
      <c r="P70" s="163"/>
      <c r="Q70" s="163"/>
      <c r="R70" s="163"/>
      <c r="S70" s="163"/>
      <c r="T70" s="164"/>
      <c r="U70" s="163"/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127</v>
      </c>
      <c r="AF70" s="153">
        <v>0</v>
      </c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54">
        <v>15</v>
      </c>
      <c r="B71" s="160" t="s">
        <v>194</v>
      </c>
      <c r="C71" s="194" t="s">
        <v>195</v>
      </c>
      <c r="D71" s="162" t="s">
        <v>124</v>
      </c>
      <c r="E71" s="169">
        <v>45</v>
      </c>
      <c r="F71" s="172"/>
      <c r="G71" s="173">
        <f>ROUND(E71*F71,2)</f>
        <v>0</v>
      </c>
      <c r="H71" s="172"/>
      <c r="I71" s="173">
        <f>ROUND(E71*H71,2)</f>
        <v>0</v>
      </c>
      <c r="J71" s="172"/>
      <c r="K71" s="173">
        <f>ROUND(E71*J71,2)</f>
        <v>0</v>
      </c>
      <c r="L71" s="173">
        <v>21</v>
      </c>
      <c r="M71" s="173">
        <f>G71*(1+L71/100)</f>
        <v>0</v>
      </c>
      <c r="N71" s="163">
        <v>3.3E-4</v>
      </c>
      <c r="O71" s="163">
        <f>ROUND(E71*N71,5)</f>
        <v>1.485E-2</v>
      </c>
      <c r="P71" s="163">
        <v>1.183E-2</v>
      </c>
      <c r="Q71" s="163">
        <f>ROUND(E71*P71,5)</f>
        <v>0.53234999999999999</v>
      </c>
      <c r="R71" s="163"/>
      <c r="S71" s="163"/>
      <c r="T71" s="164">
        <v>0.34599999999999997</v>
      </c>
      <c r="U71" s="163">
        <f>ROUND(E71*T71,2)</f>
        <v>15.57</v>
      </c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125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54"/>
      <c r="B72" s="160"/>
      <c r="C72" s="195" t="s">
        <v>196</v>
      </c>
      <c r="D72" s="165"/>
      <c r="E72" s="170">
        <v>17.5</v>
      </c>
      <c r="F72" s="173"/>
      <c r="G72" s="173"/>
      <c r="H72" s="173"/>
      <c r="I72" s="173"/>
      <c r="J72" s="173"/>
      <c r="K72" s="173"/>
      <c r="L72" s="173"/>
      <c r="M72" s="173"/>
      <c r="N72" s="163"/>
      <c r="O72" s="163"/>
      <c r="P72" s="163"/>
      <c r="Q72" s="163"/>
      <c r="R72" s="163"/>
      <c r="S72" s="163"/>
      <c r="T72" s="164"/>
      <c r="U72" s="163"/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127</v>
      </c>
      <c r="AF72" s="153">
        <v>0</v>
      </c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54"/>
      <c r="B73" s="160"/>
      <c r="C73" s="195" t="s">
        <v>197</v>
      </c>
      <c r="D73" s="165"/>
      <c r="E73" s="170">
        <v>3.5</v>
      </c>
      <c r="F73" s="173"/>
      <c r="G73" s="173"/>
      <c r="H73" s="173"/>
      <c r="I73" s="173"/>
      <c r="J73" s="173"/>
      <c r="K73" s="173"/>
      <c r="L73" s="173"/>
      <c r="M73" s="173"/>
      <c r="N73" s="163"/>
      <c r="O73" s="163"/>
      <c r="P73" s="163"/>
      <c r="Q73" s="163"/>
      <c r="R73" s="163"/>
      <c r="S73" s="163"/>
      <c r="T73" s="164"/>
      <c r="U73" s="163"/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127</v>
      </c>
      <c r="AF73" s="153">
        <v>0</v>
      </c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54"/>
      <c r="B74" s="160"/>
      <c r="C74" s="195" t="s">
        <v>198</v>
      </c>
      <c r="D74" s="165"/>
      <c r="E74" s="170">
        <v>24</v>
      </c>
      <c r="F74" s="173"/>
      <c r="G74" s="173"/>
      <c r="H74" s="173"/>
      <c r="I74" s="173"/>
      <c r="J74" s="173"/>
      <c r="K74" s="173"/>
      <c r="L74" s="173"/>
      <c r="M74" s="173"/>
      <c r="N74" s="163"/>
      <c r="O74" s="163"/>
      <c r="P74" s="163"/>
      <c r="Q74" s="163"/>
      <c r="R74" s="163"/>
      <c r="S74" s="163"/>
      <c r="T74" s="164"/>
      <c r="U74" s="163"/>
      <c r="V74" s="153"/>
      <c r="W74" s="153"/>
      <c r="X74" s="153"/>
      <c r="Y74" s="153"/>
      <c r="Z74" s="153"/>
      <c r="AA74" s="153"/>
      <c r="AB74" s="153"/>
      <c r="AC74" s="153"/>
      <c r="AD74" s="153"/>
      <c r="AE74" s="153" t="s">
        <v>127</v>
      </c>
      <c r="AF74" s="153">
        <v>0</v>
      </c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54">
        <v>16</v>
      </c>
      <c r="B75" s="160" t="s">
        <v>199</v>
      </c>
      <c r="C75" s="194" t="s">
        <v>200</v>
      </c>
      <c r="D75" s="162" t="s">
        <v>124</v>
      </c>
      <c r="E75" s="169">
        <v>5</v>
      </c>
      <c r="F75" s="172"/>
      <c r="G75" s="173">
        <f>ROUND(E75*F75,2)</f>
        <v>0</v>
      </c>
      <c r="H75" s="172"/>
      <c r="I75" s="173">
        <f>ROUND(E75*H75,2)</f>
        <v>0</v>
      </c>
      <c r="J75" s="172"/>
      <c r="K75" s="173">
        <f>ROUND(E75*J75,2)</f>
        <v>0</v>
      </c>
      <c r="L75" s="173">
        <v>21</v>
      </c>
      <c r="M75" s="173">
        <f>G75*(1+L75/100)</f>
        <v>0</v>
      </c>
      <c r="N75" s="163">
        <v>1.17E-3</v>
      </c>
      <c r="O75" s="163">
        <f>ROUND(E75*N75,5)</f>
        <v>5.8500000000000002E-3</v>
      </c>
      <c r="P75" s="163">
        <v>7.5999999999999998E-2</v>
      </c>
      <c r="Q75" s="163">
        <f>ROUND(E75*P75,5)</f>
        <v>0.38</v>
      </c>
      <c r="R75" s="163"/>
      <c r="S75" s="163"/>
      <c r="T75" s="164">
        <v>0.93899999999999995</v>
      </c>
      <c r="U75" s="163">
        <f>ROUND(E75*T75,2)</f>
        <v>4.7</v>
      </c>
      <c r="V75" s="153"/>
      <c r="W75" s="153"/>
      <c r="X75" s="153"/>
      <c r="Y75" s="153"/>
      <c r="Z75" s="153"/>
      <c r="AA75" s="153"/>
      <c r="AB75" s="153"/>
      <c r="AC75" s="153"/>
      <c r="AD75" s="153"/>
      <c r="AE75" s="153" t="s">
        <v>125</v>
      </c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54"/>
      <c r="B76" s="160"/>
      <c r="C76" s="195" t="s">
        <v>193</v>
      </c>
      <c r="D76" s="165"/>
      <c r="E76" s="170">
        <v>5</v>
      </c>
      <c r="F76" s="173"/>
      <c r="G76" s="173"/>
      <c r="H76" s="173"/>
      <c r="I76" s="173"/>
      <c r="J76" s="173"/>
      <c r="K76" s="173"/>
      <c r="L76" s="173"/>
      <c r="M76" s="173"/>
      <c r="N76" s="163"/>
      <c r="O76" s="163"/>
      <c r="P76" s="163"/>
      <c r="Q76" s="163"/>
      <c r="R76" s="163"/>
      <c r="S76" s="163"/>
      <c r="T76" s="164"/>
      <c r="U76" s="163"/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127</v>
      </c>
      <c r="AF76" s="153">
        <v>0</v>
      </c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22.5" outlineLevel="1" x14ac:dyDescent="0.2">
      <c r="A77" s="154">
        <v>17</v>
      </c>
      <c r="B77" s="160" t="s">
        <v>201</v>
      </c>
      <c r="C77" s="194" t="s">
        <v>202</v>
      </c>
      <c r="D77" s="162" t="s">
        <v>165</v>
      </c>
      <c r="E77" s="169">
        <v>1.77</v>
      </c>
      <c r="F77" s="172"/>
      <c r="G77" s="173">
        <f>ROUND(E77*F77,2)</f>
        <v>0</v>
      </c>
      <c r="H77" s="172"/>
      <c r="I77" s="173">
        <f>ROUND(E77*H77,2)</f>
        <v>0</v>
      </c>
      <c r="J77" s="172"/>
      <c r="K77" s="173">
        <f>ROUND(E77*J77,2)</f>
        <v>0</v>
      </c>
      <c r="L77" s="173">
        <v>21</v>
      </c>
      <c r="M77" s="173">
        <f>G77*(1+L77/100)</f>
        <v>0</v>
      </c>
      <c r="N77" s="163">
        <v>0</v>
      </c>
      <c r="O77" s="163">
        <f>ROUND(E77*N77,5)</f>
        <v>0</v>
      </c>
      <c r="P77" s="163">
        <v>2.2000000000000002</v>
      </c>
      <c r="Q77" s="163">
        <f>ROUND(E77*P77,5)</f>
        <v>3.8940000000000001</v>
      </c>
      <c r="R77" s="163"/>
      <c r="S77" s="163"/>
      <c r="T77" s="164">
        <v>10.88</v>
      </c>
      <c r="U77" s="163">
        <f>ROUND(E77*T77,2)</f>
        <v>19.260000000000002</v>
      </c>
      <c r="V77" s="153"/>
      <c r="W77" s="153"/>
      <c r="X77" s="153"/>
      <c r="Y77" s="153"/>
      <c r="Z77" s="153"/>
      <c r="AA77" s="153"/>
      <c r="AB77" s="153"/>
      <c r="AC77" s="153"/>
      <c r="AD77" s="153"/>
      <c r="AE77" s="153" t="s">
        <v>125</v>
      </c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54"/>
      <c r="B78" s="160"/>
      <c r="C78" s="195" t="s">
        <v>166</v>
      </c>
      <c r="D78" s="165"/>
      <c r="E78" s="170">
        <v>1.37</v>
      </c>
      <c r="F78" s="173"/>
      <c r="G78" s="173"/>
      <c r="H78" s="173"/>
      <c r="I78" s="173"/>
      <c r="J78" s="173"/>
      <c r="K78" s="173"/>
      <c r="L78" s="173"/>
      <c r="M78" s="173"/>
      <c r="N78" s="163"/>
      <c r="O78" s="163"/>
      <c r="P78" s="163"/>
      <c r="Q78" s="163"/>
      <c r="R78" s="163"/>
      <c r="S78" s="163"/>
      <c r="T78" s="164"/>
      <c r="U78" s="163"/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127</v>
      </c>
      <c r="AF78" s="153">
        <v>0</v>
      </c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54"/>
      <c r="B79" s="160"/>
      <c r="C79" s="195" t="s">
        <v>167</v>
      </c>
      <c r="D79" s="165"/>
      <c r="E79" s="170">
        <v>0.4</v>
      </c>
      <c r="F79" s="173"/>
      <c r="G79" s="173"/>
      <c r="H79" s="173"/>
      <c r="I79" s="173"/>
      <c r="J79" s="173"/>
      <c r="K79" s="173"/>
      <c r="L79" s="173"/>
      <c r="M79" s="173"/>
      <c r="N79" s="163"/>
      <c r="O79" s="163"/>
      <c r="P79" s="163"/>
      <c r="Q79" s="163"/>
      <c r="R79" s="163"/>
      <c r="S79" s="163"/>
      <c r="T79" s="164"/>
      <c r="U79" s="163"/>
      <c r="V79" s="153"/>
      <c r="W79" s="153"/>
      <c r="X79" s="153"/>
      <c r="Y79" s="153"/>
      <c r="Z79" s="153"/>
      <c r="AA79" s="153"/>
      <c r="AB79" s="153"/>
      <c r="AC79" s="153"/>
      <c r="AD79" s="153"/>
      <c r="AE79" s="153" t="s">
        <v>127</v>
      </c>
      <c r="AF79" s="153">
        <v>0</v>
      </c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x14ac:dyDescent="0.2">
      <c r="A80" s="155" t="s">
        <v>120</v>
      </c>
      <c r="B80" s="161" t="s">
        <v>75</v>
      </c>
      <c r="C80" s="196" t="s">
        <v>76</v>
      </c>
      <c r="D80" s="166"/>
      <c r="E80" s="171"/>
      <c r="F80" s="174"/>
      <c r="G80" s="174">
        <f>SUMIF(AE81:AE108,"&lt;&gt;NOR",G81:G108)</f>
        <v>0</v>
      </c>
      <c r="H80" s="174"/>
      <c r="I80" s="174">
        <f>SUM(I81:I108)</f>
        <v>0</v>
      </c>
      <c r="J80" s="174"/>
      <c r="K80" s="174">
        <f>SUM(K81:K108)</f>
        <v>0</v>
      </c>
      <c r="L80" s="174"/>
      <c r="M80" s="174">
        <f>SUM(M81:M108)</f>
        <v>0</v>
      </c>
      <c r="N80" s="167"/>
      <c r="O80" s="167">
        <f>SUM(O81:O108)</f>
        <v>0</v>
      </c>
      <c r="P80" s="167"/>
      <c r="Q80" s="167">
        <f>SUM(Q81:Q108)</f>
        <v>14.53472</v>
      </c>
      <c r="R80" s="167"/>
      <c r="S80" s="167"/>
      <c r="T80" s="168"/>
      <c r="U80" s="167">
        <f>SUM(U81:U108)</f>
        <v>104.72999999999999</v>
      </c>
      <c r="AE80" t="s">
        <v>121</v>
      </c>
    </row>
    <row r="81" spans="1:60" outlineLevel="1" x14ac:dyDescent="0.2">
      <c r="A81" s="154">
        <v>18</v>
      </c>
      <c r="B81" s="160" t="s">
        <v>203</v>
      </c>
      <c r="C81" s="194" t="s">
        <v>204</v>
      </c>
      <c r="D81" s="162" t="s">
        <v>124</v>
      </c>
      <c r="E81" s="169">
        <v>65.2</v>
      </c>
      <c r="F81" s="172"/>
      <c r="G81" s="173">
        <f>ROUND(E81*F81,2)</f>
        <v>0</v>
      </c>
      <c r="H81" s="172"/>
      <c r="I81" s="173">
        <f>ROUND(E81*H81,2)</f>
        <v>0</v>
      </c>
      <c r="J81" s="172"/>
      <c r="K81" s="173">
        <f>ROUND(E81*J81,2)</f>
        <v>0</v>
      </c>
      <c r="L81" s="173">
        <v>21</v>
      </c>
      <c r="M81" s="173">
        <f>G81*(1+L81/100)</f>
        <v>0</v>
      </c>
      <c r="N81" s="163">
        <v>0</v>
      </c>
      <c r="O81" s="163">
        <f>ROUND(E81*N81,5)</f>
        <v>0</v>
      </c>
      <c r="P81" s="163">
        <v>4.5999999999999999E-2</v>
      </c>
      <c r="Q81" s="163">
        <f>ROUND(E81*P81,5)</f>
        <v>2.9992000000000001</v>
      </c>
      <c r="R81" s="163"/>
      <c r="S81" s="163"/>
      <c r="T81" s="164">
        <v>0.26</v>
      </c>
      <c r="U81" s="163">
        <f>ROUND(E81*T81,2)</f>
        <v>16.95</v>
      </c>
      <c r="V81" s="153"/>
      <c r="W81" s="153"/>
      <c r="X81" s="153"/>
      <c r="Y81" s="153"/>
      <c r="Z81" s="153"/>
      <c r="AA81" s="153"/>
      <c r="AB81" s="153"/>
      <c r="AC81" s="153"/>
      <c r="AD81" s="153"/>
      <c r="AE81" s="153" t="s">
        <v>125</v>
      </c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ht="33.75" outlineLevel="1" x14ac:dyDescent="0.2">
      <c r="A82" s="154"/>
      <c r="B82" s="160"/>
      <c r="C82" s="195" t="s">
        <v>135</v>
      </c>
      <c r="D82" s="165"/>
      <c r="E82" s="170">
        <v>14.88</v>
      </c>
      <c r="F82" s="173"/>
      <c r="G82" s="173"/>
      <c r="H82" s="173"/>
      <c r="I82" s="173"/>
      <c r="J82" s="173"/>
      <c r="K82" s="173"/>
      <c r="L82" s="173"/>
      <c r="M82" s="173"/>
      <c r="N82" s="163"/>
      <c r="O82" s="163"/>
      <c r="P82" s="163"/>
      <c r="Q82" s="163"/>
      <c r="R82" s="163"/>
      <c r="S82" s="163"/>
      <c r="T82" s="164"/>
      <c r="U82" s="163"/>
      <c r="V82" s="153"/>
      <c r="W82" s="153"/>
      <c r="X82" s="153"/>
      <c r="Y82" s="153"/>
      <c r="Z82" s="153"/>
      <c r="AA82" s="153"/>
      <c r="AB82" s="153"/>
      <c r="AC82" s="153"/>
      <c r="AD82" s="153"/>
      <c r="AE82" s="153" t="s">
        <v>127</v>
      </c>
      <c r="AF82" s="153">
        <v>0</v>
      </c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54"/>
      <c r="B83" s="160"/>
      <c r="C83" s="195" t="s">
        <v>136</v>
      </c>
      <c r="D83" s="165"/>
      <c r="E83" s="170">
        <v>14.96</v>
      </c>
      <c r="F83" s="173"/>
      <c r="G83" s="173"/>
      <c r="H83" s="173"/>
      <c r="I83" s="173"/>
      <c r="J83" s="173"/>
      <c r="K83" s="173"/>
      <c r="L83" s="173"/>
      <c r="M83" s="173"/>
      <c r="N83" s="163"/>
      <c r="O83" s="163"/>
      <c r="P83" s="163"/>
      <c r="Q83" s="163"/>
      <c r="R83" s="163"/>
      <c r="S83" s="163"/>
      <c r="T83" s="164"/>
      <c r="U83" s="163"/>
      <c r="V83" s="153"/>
      <c r="W83" s="153"/>
      <c r="X83" s="153"/>
      <c r="Y83" s="153"/>
      <c r="Z83" s="153"/>
      <c r="AA83" s="153"/>
      <c r="AB83" s="153"/>
      <c r="AC83" s="153"/>
      <c r="AD83" s="153"/>
      <c r="AE83" s="153" t="s">
        <v>127</v>
      </c>
      <c r="AF83" s="153">
        <v>0</v>
      </c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ht="22.5" outlineLevel="1" x14ac:dyDescent="0.2">
      <c r="A84" s="154"/>
      <c r="B84" s="160"/>
      <c r="C84" s="195" t="s">
        <v>137</v>
      </c>
      <c r="D84" s="165"/>
      <c r="E84" s="170">
        <v>14.96</v>
      </c>
      <c r="F84" s="173"/>
      <c r="G84" s="173"/>
      <c r="H84" s="173"/>
      <c r="I84" s="173"/>
      <c r="J84" s="173"/>
      <c r="K84" s="173"/>
      <c r="L84" s="173"/>
      <c r="M84" s="173"/>
      <c r="N84" s="163"/>
      <c r="O84" s="163"/>
      <c r="P84" s="163"/>
      <c r="Q84" s="163"/>
      <c r="R84" s="163"/>
      <c r="S84" s="163"/>
      <c r="T84" s="164"/>
      <c r="U84" s="163"/>
      <c r="V84" s="153"/>
      <c r="W84" s="153"/>
      <c r="X84" s="153"/>
      <c r="Y84" s="153"/>
      <c r="Z84" s="153"/>
      <c r="AA84" s="153"/>
      <c r="AB84" s="153"/>
      <c r="AC84" s="153"/>
      <c r="AD84" s="153"/>
      <c r="AE84" s="153" t="s">
        <v>127</v>
      </c>
      <c r="AF84" s="153">
        <v>0</v>
      </c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54"/>
      <c r="B85" s="160"/>
      <c r="C85" s="195" t="s">
        <v>205</v>
      </c>
      <c r="D85" s="165"/>
      <c r="E85" s="170">
        <v>20.399999999999999</v>
      </c>
      <c r="F85" s="173"/>
      <c r="G85" s="173"/>
      <c r="H85" s="173"/>
      <c r="I85" s="173"/>
      <c r="J85" s="173"/>
      <c r="K85" s="173"/>
      <c r="L85" s="173"/>
      <c r="M85" s="173"/>
      <c r="N85" s="163"/>
      <c r="O85" s="163"/>
      <c r="P85" s="163"/>
      <c r="Q85" s="163"/>
      <c r="R85" s="163"/>
      <c r="S85" s="163"/>
      <c r="T85" s="164"/>
      <c r="U85" s="163"/>
      <c r="V85" s="153"/>
      <c r="W85" s="153"/>
      <c r="X85" s="153"/>
      <c r="Y85" s="153"/>
      <c r="Z85" s="153"/>
      <c r="AA85" s="153"/>
      <c r="AB85" s="153"/>
      <c r="AC85" s="153"/>
      <c r="AD85" s="153"/>
      <c r="AE85" s="153" t="s">
        <v>127</v>
      </c>
      <c r="AF85" s="153">
        <v>0</v>
      </c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54">
        <v>19</v>
      </c>
      <c r="B86" s="160" t="s">
        <v>206</v>
      </c>
      <c r="C86" s="194" t="s">
        <v>207</v>
      </c>
      <c r="D86" s="162" t="s">
        <v>124</v>
      </c>
      <c r="E86" s="169">
        <v>169.64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63">
        <v>0</v>
      </c>
      <c r="O86" s="163">
        <f>ROUND(E86*N86,5)</f>
        <v>0</v>
      </c>
      <c r="P86" s="163">
        <v>6.8000000000000005E-2</v>
      </c>
      <c r="Q86" s="163">
        <f>ROUND(E86*P86,5)</f>
        <v>11.53552</v>
      </c>
      <c r="R86" s="163"/>
      <c r="S86" s="163"/>
      <c r="T86" s="164">
        <v>0.3</v>
      </c>
      <c r="U86" s="163">
        <f>ROUND(E86*T86,2)</f>
        <v>50.89</v>
      </c>
      <c r="V86" s="153"/>
      <c r="W86" s="153"/>
      <c r="X86" s="153"/>
      <c r="Y86" s="153"/>
      <c r="Z86" s="153"/>
      <c r="AA86" s="153"/>
      <c r="AB86" s="153"/>
      <c r="AC86" s="153"/>
      <c r="AD86" s="153"/>
      <c r="AE86" s="153" t="s">
        <v>125</v>
      </c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ht="33.75" outlineLevel="1" x14ac:dyDescent="0.2">
      <c r="A87" s="154"/>
      <c r="B87" s="160"/>
      <c r="C87" s="195" t="s">
        <v>208</v>
      </c>
      <c r="D87" s="165"/>
      <c r="E87" s="170">
        <v>24.4</v>
      </c>
      <c r="F87" s="173"/>
      <c r="G87" s="173"/>
      <c r="H87" s="173"/>
      <c r="I87" s="173"/>
      <c r="J87" s="173"/>
      <c r="K87" s="173"/>
      <c r="L87" s="173"/>
      <c r="M87" s="173"/>
      <c r="N87" s="163"/>
      <c r="O87" s="163"/>
      <c r="P87" s="163"/>
      <c r="Q87" s="163"/>
      <c r="R87" s="163"/>
      <c r="S87" s="163"/>
      <c r="T87" s="164"/>
      <c r="U87" s="163"/>
      <c r="V87" s="153"/>
      <c r="W87" s="153"/>
      <c r="X87" s="153"/>
      <c r="Y87" s="153"/>
      <c r="Z87" s="153"/>
      <c r="AA87" s="153"/>
      <c r="AB87" s="153"/>
      <c r="AC87" s="153"/>
      <c r="AD87" s="153"/>
      <c r="AE87" s="153" t="s">
        <v>127</v>
      </c>
      <c r="AF87" s="153">
        <v>0</v>
      </c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54"/>
      <c r="B88" s="160"/>
      <c r="C88" s="195" t="s">
        <v>209</v>
      </c>
      <c r="D88" s="165"/>
      <c r="E88" s="170">
        <v>12.48</v>
      </c>
      <c r="F88" s="173"/>
      <c r="G88" s="173"/>
      <c r="H88" s="173"/>
      <c r="I88" s="173"/>
      <c r="J88" s="173"/>
      <c r="K88" s="173"/>
      <c r="L88" s="173"/>
      <c r="M88" s="173"/>
      <c r="N88" s="163"/>
      <c r="O88" s="163"/>
      <c r="P88" s="163"/>
      <c r="Q88" s="163"/>
      <c r="R88" s="163"/>
      <c r="S88" s="163"/>
      <c r="T88" s="164"/>
      <c r="U88" s="163"/>
      <c r="V88" s="153"/>
      <c r="W88" s="153"/>
      <c r="X88" s="153"/>
      <c r="Y88" s="153"/>
      <c r="Z88" s="153"/>
      <c r="AA88" s="153"/>
      <c r="AB88" s="153"/>
      <c r="AC88" s="153"/>
      <c r="AD88" s="153"/>
      <c r="AE88" s="153" t="s">
        <v>127</v>
      </c>
      <c r="AF88" s="153">
        <v>0</v>
      </c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ht="22.5" outlineLevel="1" x14ac:dyDescent="0.2">
      <c r="A89" s="154"/>
      <c r="B89" s="160"/>
      <c r="C89" s="195" t="s">
        <v>210</v>
      </c>
      <c r="D89" s="165"/>
      <c r="E89" s="170">
        <v>42.72</v>
      </c>
      <c r="F89" s="173"/>
      <c r="G89" s="173"/>
      <c r="H89" s="173"/>
      <c r="I89" s="173"/>
      <c r="J89" s="173"/>
      <c r="K89" s="173"/>
      <c r="L89" s="173"/>
      <c r="M89" s="173"/>
      <c r="N89" s="163"/>
      <c r="O89" s="163"/>
      <c r="P89" s="163"/>
      <c r="Q89" s="163"/>
      <c r="R89" s="163"/>
      <c r="S89" s="163"/>
      <c r="T89" s="164"/>
      <c r="U89" s="163"/>
      <c r="V89" s="153"/>
      <c r="W89" s="153"/>
      <c r="X89" s="153"/>
      <c r="Y89" s="153"/>
      <c r="Z89" s="153"/>
      <c r="AA89" s="153"/>
      <c r="AB89" s="153"/>
      <c r="AC89" s="153"/>
      <c r="AD89" s="153"/>
      <c r="AE89" s="153" t="s">
        <v>127</v>
      </c>
      <c r="AF89" s="153">
        <v>0</v>
      </c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ht="22.5" outlineLevel="1" x14ac:dyDescent="0.2">
      <c r="A90" s="154"/>
      <c r="B90" s="160"/>
      <c r="C90" s="195" t="s">
        <v>211</v>
      </c>
      <c r="D90" s="165"/>
      <c r="E90" s="170">
        <v>30.88</v>
      </c>
      <c r="F90" s="173"/>
      <c r="G90" s="173"/>
      <c r="H90" s="173"/>
      <c r="I90" s="173"/>
      <c r="J90" s="173"/>
      <c r="K90" s="173"/>
      <c r="L90" s="173"/>
      <c r="M90" s="173"/>
      <c r="N90" s="163"/>
      <c r="O90" s="163"/>
      <c r="P90" s="163"/>
      <c r="Q90" s="163"/>
      <c r="R90" s="163"/>
      <c r="S90" s="163"/>
      <c r="T90" s="164"/>
      <c r="U90" s="163"/>
      <c r="V90" s="153"/>
      <c r="W90" s="153"/>
      <c r="X90" s="153"/>
      <c r="Y90" s="153"/>
      <c r="Z90" s="153"/>
      <c r="AA90" s="153"/>
      <c r="AB90" s="153"/>
      <c r="AC90" s="153"/>
      <c r="AD90" s="153"/>
      <c r="AE90" s="153" t="s">
        <v>127</v>
      </c>
      <c r="AF90" s="153">
        <v>0</v>
      </c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ht="22.5" outlineLevel="1" x14ac:dyDescent="0.2">
      <c r="A91" s="154"/>
      <c r="B91" s="160"/>
      <c r="C91" s="195" t="s">
        <v>212</v>
      </c>
      <c r="D91" s="165"/>
      <c r="E91" s="170">
        <v>29.92</v>
      </c>
      <c r="F91" s="173"/>
      <c r="G91" s="173"/>
      <c r="H91" s="173"/>
      <c r="I91" s="173"/>
      <c r="J91" s="173"/>
      <c r="K91" s="173"/>
      <c r="L91" s="173"/>
      <c r="M91" s="173"/>
      <c r="N91" s="163"/>
      <c r="O91" s="163"/>
      <c r="P91" s="163"/>
      <c r="Q91" s="163"/>
      <c r="R91" s="163"/>
      <c r="S91" s="163"/>
      <c r="T91" s="164"/>
      <c r="U91" s="163"/>
      <c r="V91" s="153"/>
      <c r="W91" s="153"/>
      <c r="X91" s="153"/>
      <c r="Y91" s="153"/>
      <c r="Z91" s="153"/>
      <c r="AA91" s="153"/>
      <c r="AB91" s="153"/>
      <c r="AC91" s="153"/>
      <c r="AD91" s="153"/>
      <c r="AE91" s="153" t="s">
        <v>127</v>
      </c>
      <c r="AF91" s="153">
        <v>0</v>
      </c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 x14ac:dyDescent="0.2">
      <c r="A92" s="154"/>
      <c r="B92" s="160"/>
      <c r="C92" s="195" t="s">
        <v>213</v>
      </c>
      <c r="D92" s="165"/>
      <c r="E92" s="170">
        <v>29.24</v>
      </c>
      <c r="F92" s="173"/>
      <c r="G92" s="173"/>
      <c r="H92" s="173"/>
      <c r="I92" s="173"/>
      <c r="J92" s="173"/>
      <c r="K92" s="173"/>
      <c r="L92" s="173"/>
      <c r="M92" s="173"/>
      <c r="N92" s="163"/>
      <c r="O92" s="163"/>
      <c r="P92" s="163"/>
      <c r="Q92" s="163"/>
      <c r="R92" s="163"/>
      <c r="S92" s="163"/>
      <c r="T92" s="164"/>
      <c r="U92" s="163"/>
      <c r="V92" s="153"/>
      <c r="W92" s="153"/>
      <c r="X92" s="153"/>
      <c r="Y92" s="153"/>
      <c r="Z92" s="153"/>
      <c r="AA92" s="153"/>
      <c r="AB92" s="153"/>
      <c r="AC92" s="153"/>
      <c r="AD92" s="153"/>
      <c r="AE92" s="153" t="s">
        <v>127</v>
      </c>
      <c r="AF92" s="153">
        <v>0</v>
      </c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54">
        <v>20</v>
      </c>
      <c r="B93" s="160" t="s">
        <v>214</v>
      </c>
      <c r="C93" s="194" t="s">
        <v>215</v>
      </c>
      <c r="D93" s="162" t="s">
        <v>216</v>
      </c>
      <c r="E93" s="169">
        <v>7.9</v>
      </c>
      <c r="F93" s="172"/>
      <c r="G93" s="173">
        <f>ROUND(E93*F93,2)</f>
        <v>0</v>
      </c>
      <c r="H93" s="172"/>
      <c r="I93" s="173">
        <f>ROUND(E93*H93,2)</f>
        <v>0</v>
      </c>
      <c r="J93" s="172"/>
      <c r="K93" s="173">
        <f>ROUND(E93*J93,2)</f>
        <v>0</v>
      </c>
      <c r="L93" s="173">
        <v>21</v>
      </c>
      <c r="M93" s="173">
        <f>G93*(1+L93/100)</f>
        <v>0</v>
      </c>
      <c r="N93" s="163">
        <v>0</v>
      </c>
      <c r="O93" s="163">
        <f>ROUND(E93*N93,5)</f>
        <v>0</v>
      </c>
      <c r="P93" s="163">
        <v>0</v>
      </c>
      <c r="Q93" s="163">
        <f>ROUND(E93*P93,5)</f>
        <v>0</v>
      </c>
      <c r="R93" s="163"/>
      <c r="S93" s="163"/>
      <c r="T93" s="164">
        <v>0.94199999999999995</v>
      </c>
      <c r="U93" s="163">
        <f>ROUND(E93*T93,2)</f>
        <v>7.44</v>
      </c>
      <c r="V93" s="153"/>
      <c r="W93" s="153"/>
      <c r="X93" s="153"/>
      <c r="Y93" s="153"/>
      <c r="Z93" s="153"/>
      <c r="AA93" s="153"/>
      <c r="AB93" s="153"/>
      <c r="AC93" s="153"/>
      <c r="AD93" s="153"/>
      <c r="AE93" s="153" t="s">
        <v>125</v>
      </c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54"/>
      <c r="B94" s="160"/>
      <c r="C94" s="195" t="s">
        <v>217</v>
      </c>
      <c r="D94" s="165"/>
      <c r="E94" s="170">
        <v>6.1</v>
      </c>
      <c r="F94" s="173"/>
      <c r="G94" s="173"/>
      <c r="H94" s="173"/>
      <c r="I94" s="173"/>
      <c r="J94" s="173"/>
      <c r="K94" s="173"/>
      <c r="L94" s="173"/>
      <c r="M94" s="173"/>
      <c r="N94" s="163"/>
      <c r="O94" s="163"/>
      <c r="P94" s="163"/>
      <c r="Q94" s="163"/>
      <c r="R94" s="163"/>
      <c r="S94" s="163"/>
      <c r="T94" s="164"/>
      <c r="U94" s="163"/>
      <c r="V94" s="153"/>
      <c r="W94" s="153"/>
      <c r="X94" s="153"/>
      <c r="Y94" s="153"/>
      <c r="Z94" s="153"/>
      <c r="AA94" s="153"/>
      <c r="AB94" s="153"/>
      <c r="AC94" s="153"/>
      <c r="AD94" s="153"/>
      <c r="AE94" s="153" t="s">
        <v>127</v>
      </c>
      <c r="AF94" s="153">
        <v>0</v>
      </c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54">
        <v>21</v>
      </c>
      <c r="B95" s="160" t="s">
        <v>218</v>
      </c>
      <c r="C95" s="194" t="s">
        <v>219</v>
      </c>
      <c r="D95" s="162" t="s">
        <v>216</v>
      </c>
      <c r="E95" s="169">
        <v>63.2</v>
      </c>
      <c r="F95" s="172"/>
      <c r="G95" s="173">
        <f>ROUND(E95*F95,2)</f>
        <v>0</v>
      </c>
      <c r="H95" s="172"/>
      <c r="I95" s="173">
        <f>ROUND(E95*H95,2)</f>
        <v>0</v>
      </c>
      <c r="J95" s="172"/>
      <c r="K95" s="173">
        <f>ROUND(E95*J95,2)</f>
        <v>0</v>
      </c>
      <c r="L95" s="173">
        <v>21</v>
      </c>
      <c r="M95" s="173">
        <f>G95*(1+L95/100)</f>
        <v>0</v>
      </c>
      <c r="N95" s="163">
        <v>0</v>
      </c>
      <c r="O95" s="163">
        <f>ROUND(E95*N95,5)</f>
        <v>0</v>
      </c>
      <c r="P95" s="163">
        <v>0</v>
      </c>
      <c r="Q95" s="163">
        <f>ROUND(E95*P95,5)</f>
        <v>0</v>
      </c>
      <c r="R95" s="163"/>
      <c r="S95" s="163"/>
      <c r="T95" s="164">
        <v>0.105</v>
      </c>
      <c r="U95" s="163">
        <f>ROUND(E95*T95,2)</f>
        <v>6.64</v>
      </c>
      <c r="V95" s="153"/>
      <c r="W95" s="153"/>
      <c r="X95" s="153"/>
      <c r="Y95" s="153"/>
      <c r="Z95" s="153"/>
      <c r="AA95" s="153"/>
      <c r="AB95" s="153"/>
      <c r="AC95" s="153"/>
      <c r="AD95" s="153"/>
      <c r="AE95" s="153" t="s">
        <v>125</v>
      </c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54"/>
      <c r="B96" s="160"/>
      <c r="C96" s="195" t="s">
        <v>220</v>
      </c>
      <c r="D96" s="165"/>
      <c r="E96" s="170">
        <v>63.2</v>
      </c>
      <c r="F96" s="173"/>
      <c r="G96" s="173"/>
      <c r="H96" s="173"/>
      <c r="I96" s="173"/>
      <c r="J96" s="173"/>
      <c r="K96" s="173"/>
      <c r="L96" s="173"/>
      <c r="M96" s="173"/>
      <c r="N96" s="163"/>
      <c r="O96" s="163"/>
      <c r="P96" s="163"/>
      <c r="Q96" s="163"/>
      <c r="R96" s="163"/>
      <c r="S96" s="163"/>
      <c r="T96" s="164"/>
      <c r="U96" s="163"/>
      <c r="V96" s="153"/>
      <c r="W96" s="153"/>
      <c r="X96" s="153"/>
      <c r="Y96" s="153"/>
      <c r="Z96" s="153"/>
      <c r="AA96" s="153"/>
      <c r="AB96" s="153"/>
      <c r="AC96" s="153"/>
      <c r="AD96" s="153"/>
      <c r="AE96" s="153" t="s">
        <v>127</v>
      </c>
      <c r="AF96" s="153">
        <v>0</v>
      </c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54">
        <v>22</v>
      </c>
      <c r="B97" s="160" t="s">
        <v>221</v>
      </c>
      <c r="C97" s="194" t="s">
        <v>222</v>
      </c>
      <c r="D97" s="162" t="s">
        <v>223</v>
      </c>
      <c r="E97" s="169">
        <v>60</v>
      </c>
      <c r="F97" s="172"/>
      <c r="G97" s="173">
        <f>ROUND(E97*F97,2)</f>
        <v>0</v>
      </c>
      <c r="H97" s="172"/>
      <c r="I97" s="173">
        <f>ROUND(E97*H97,2)</f>
        <v>0</v>
      </c>
      <c r="J97" s="172"/>
      <c r="K97" s="173">
        <f>ROUND(E97*J97,2)</f>
        <v>0</v>
      </c>
      <c r="L97" s="173">
        <v>21</v>
      </c>
      <c r="M97" s="173">
        <f>G97*(1+L97/100)</f>
        <v>0</v>
      </c>
      <c r="N97" s="163">
        <v>0</v>
      </c>
      <c r="O97" s="163">
        <f>ROUND(E97*N97,5)</f>
        <v>0</v>
      </c>
      <c r="P97" s="163">
        <v>0</v>
      </c>
      <c r="Q97" s="163">
        <f>ROUND(E97*P97,5)</f>
        <v>0</v>
      </c>
      <c r="R97" s="163"/>
      <c r="S97" s="163"/>
      <c r="T97" s="164">
        <v>0</v>
      </c>
      <c r="U97" s="163">
        <f>ROUND(E97*T97,2)</f>
        <v>0</v>
      </c>
      <c r="V97" s="153"/>
      <c r="W97" s="153"/>
      <c r="X97" s="153"/>
      <c r="Y97" s="153"/>
      <c r="Z97" s="153"/>
      <c r="AA97" s="153"/>
      <c r="AB97" s="153"/>
      <c r="AC97" s="153"/>
      <c r="AD97" s="153"/>
      <c r="AE97" s="153" t="s">
        <v>125</v>
      </c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54"/>
      <c r="B98" s="160"/>
      <c r="C98" s="195" t="s">
        <v>224</v>
      </c>
      <c r="D98" s="165"/>
      <c r="E98" s="170">
        <v>60</v>
      </c>
      <c r="F98" s="173"/>
      <c r="G98" s="173"/>
      <c r="H98" s="173"/>
      <c r="I98" s="173"/>
      <c r="J98" s="173"/>
      <c r="K98" s="173"/>
      <c r="L98" s="173"/>
      <c r="M98" s="173"/>
      <c r="N98" s="163"/>
      <c r="O98" s="163"/>
      <c r="P98" s="163"/>
      <c r="Q98" s="163"/>
      <c r="R98" s="163"/>
      <c r="S98" s="163"/>
      <c r="T98" s="164"/>
      <c r="U98" s="163"/>
      <c r="V98" s="153"/>
      <c r="W98" s="153"/>
      <c r="X98" s="153"/>
      <c r="Y98" s="153"/>
      <c r="Z98" s="153"/>
      <c r="AA98" s="153"/>
      <c r="AB98" s="153"/>
      <c r="AC98" s="153"/>
      <c r="AD98" s="153"/>
      <c r="AE98" s="153" t="s">
        <v>127</v>
      </c>
      <c r="AF98" s="153">
        <v>0</v>
      </c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54">
        <v>23</v>
      </c>
      <c r="B99" s="160" t="s">
        <v>225</v>
      </c>
      <c r="C99" s="194" t="s">
        <v>226</v>
      </c>
      <c r="D99" s="162" t="s">
        <v>223</v>
      </c>
      <c r="E99" s="169">
        <v>5</v>
      </c>
      <c r="F99" s="172"/>
      <c r="G99" s="173">
        <f t="shared" ref="G99:G105" si="0">ROUND(E99*F99,2)</f>
        <v>0</v>
      </c>
      <c r="H99" s="172"/>
      <c r="I99" s="173">
        <f t="shared" ref="I99:I105" si="1">ROUND(E99*H99,2)</f>
        <v>0</v>
      </c>
      <c r="J99" s="172"/>
      <c r="K99" s="173">
        <f t="shared" ref="K99:K105" si="2">ROUND(E99*J99,2)</f>
        <v>0</v>
      </c>
      <c r="L99" s="173">
        <v>21</v>
      </c>
      <c r="M99" s="173">
        <f t="shared" ref="M99:M105" si="3">G99*(1+L99/100)</f>
        <v>0</v>
      </c>
      <c r="N99" s="163">
        <v>0</v>
      </c>
      <c r="O99" s="163">
        <f t="shared" ref="O99:O105" si="4">ROUND(E99*N99,5)</f>
        <v>0</v>
      </c>
      <c r="P99" s="163">
        <v>0</v>
      </c>
      <c r="Q99" s="163">
        <f t="shared" ref="Q99:Q105" si="5">ROUND(E99*P99,5)</f>
        <v>0</v>
      </c>
      <c r="R99" s="163"/>
      <c r="S99" s="163"/>
      <c r="T99" s="164">
        <v>0</v>
      </c>
      <c r="U99" s="163">
        <f t="shared" ref="U99:U105" si="6">ROUND(E99*T99,2)</f>
        <v>0</v>
      </c>
      <c r="V99" s="153"/>
      <c r="W99" s="153"/>
      <c r="X99" s="153"/>
      <c r="Y99" s="153"/>
      <c r="Z99" s="153"/>
      <c r="AA99" s="153"/>
      <c r="AB99" s="153"/>
      <c r="AC99" s="153"/>
      <c r="AD99" s="153"/>
      <c r="AE99" s="153" t="s">
        <v>125</v>
      </c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54">
        <v>24</v>
      </c>
      <c r="B100" s="160" t="s">
        <v>227</v>
      </c>
      <c r="C100" s="194" t="s">
        <v>228</v>
      </c>
      <c r="D100" s="162" t="s">
        <v>223</v>
      </c>
      <c r="E100" s="169">
        <v>5</v>
      </c>
      <c r="F100" s="172"/>
      <c r="G100" s="173">
        <f t="shared" si="0"/>
        <v>0</v>
      </c>
      <c r="H100" s="172"/>
      <c r="I100" s="173">
        <f t="shared" si="1"/>
        <v>0</v>
      </c>
      <c r="J100" s="172"/>
      <c r="K100" s="173">
        <f t="shared" si="2"/>
        <v>0</v>
      </c>
      <c r="L100" s="173">
        <v>21</v>
      </c>
      <c r="M100" s="173">
        <f t="shared" si="3"/>
        <v>0</v>
      </c>
      <c r="N100" s="163">
        <v>0</v>
      </c>
      <c r="O100" s="163">
        <f t="shared" si="4"/>
        <v>0</v>
      </c>
      <c r="P100" s="163">
        <v>0</v>
      </c>
      <c r="Q100" s="163">
        <f t="shared" si="5"/>
        <v>0</v>
      </c>
      <c r="R100" s="163"/>
      <c r="S100" s="163"/>
      <c r="T100" s="164">
        <v>0</v>
      </c>
      <c r="U100" s="163">
        <f t="shared" si="6"/>
        <v>0</v>
      </c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 t="s">
        <v>125</v>
      </c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">
      <c r="A101" s="154">
        <v>25</v>
      </c>
      <c r="B101" s="160" t="s">
        <v>229</v>
      </c>
      <c r="C101" s="194" t="s">
        <v>230</v>
      </c>
      <c r="D101" s="162" t="s">
        <v>170</v>
      </c>
      <c r="E101" s="169">
        <v>1</v>
      </c>
      <c r="F101" s="172"/>
      <c r="G101" s="173">
        <f t="shared" si="0"/>
        <v>0</v>
      </c>
      <c r="H101" s="172"/>
      <c r="I101" s="173">
        <f t="shared" si="1"/>
        <v>0</v>
      </c>
      <c r="J101" s="172"/>
      <c r="K101" s="173">
        <f t="shared" si="2"/>
        <v>0</v>
      </c>
      <c r="L101" s="173">
        <v>21</v>
      </c>
      <c r="M101" s="173">
        <f t="shared" si="3"/>
        <v>0</v>
      </c>
      <c r="N101" s="163">
        <v>0</v>
      </c>
      <c r="O101" s="163">
        <f t="shared" si="4"/>
        <v>0</v>
      </c>
      <c r="P101" s="163">
        <v>0</v>
      </c>
      <c r="Q101" s="163">
        <f t="shared" si="5"/>
        <v>0</v>
      </c>
      <c r="R101" s="163"/>
      <c r="S101" s="163"/>
      <c r="T101" s="164">
        <v>8.84</v>
      </c>
      <c r="U101" s="163">
        <f t="shared" si="6"/>
        <v>8.84</v>
      </c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 t="s">
        <v>125</v>
      </c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54">
        <v>26</v>
      </c>
      <c r="B102" s="160" t="s">
        <v>231</v>
      </c>
      <c r="C102" s="194" t="s">
        <v>232</v>
      </c>
      <c r="D102" s="162" t="s">
        <v>233</v>
      </c>
      <c r="E102" s="169">
        <v>2</v>
      </c>
      <c r="F102" s="172"/>
      <c r="G102" s="173">
        <f t="shared" si="0"/>
        <v>0</v>
      </c>
      <c r="H102" s="172"/>
      <c r="I102" s="173">
        <f t="shared" si="1"/>
        <v>0</v>
      </c>
      <c r="J102" s="172"/>
      <c r="K102" s="173">
        <f t="shared" si="2"/>
        <v>0</v>
      </c>
      <c r="L102" s="173">
        <v>21</v>
      </c>
      <c r="M102" s="173">
        <f t="shared" si="3"/>
        <v>0</v>
      </c>
      <c r="N102" s="163">
        <v>0</v>
      </c>
      <c r="O102" s="163">
        <f t="shared" si="4"/>
        <v>0</v>
      </c>
      <c r="P102" s="163">
        <v>0</v>
      </c>
      <c r="Q102" s="163">
        <f t="shared" si="5"/>
        <v>0</v>
      </c>
      <c r="R102" s="163"/>
      <c r="S102" s="163"/>
      <c r="T102" s="164">
        <v>0.53500000000000003</v>
      </c>
      <c r="U102" s="163">
        <f t="shared" si="6"/>
        <v>1.07</v>
      </c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 t="s">
        <v>125</v>
      </c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54">
        <v>27</v>
      </c>
      <c r="B103" s="160" t="s">
        <v>234</v>
      </c>
      <c r="C103" s="194" t="s">
        <v>235</v>
      </c>
      <c r="D103" s="162" t="s">
        <v>216</v>
      </c>
      <c r="E103" s="169">
        <v>6</v>
      </c>
      <c r="F103" s="172"/>
      <c r="G103" s="173">
        <f t="shared" si="0"/>
        <v>0</v>
      </c>
      <c r="H103" s="172"/>
      <c r="I103" s="173">
        <f t="shared" si="1"/>
        <v>0</v>
      </c>
      <c r="J103" s="172"/>
      <c r="K103" s="173">
        <f t="shared" si="2"/>
        <v>0</v>
      </c>
      <c r="L103" s="173">
        <v>21</v>
      </c>
      <c r="M103" s="173">
        <f t="shared" si="3"/>
        <v>0</v>
      </c>
      <c r="N103" s="163">
        <v>0</v>
      </c>
      <c r="O103" s="163">
        <f t="shared" si="4"/>
        <v>0</v>
      </c>
      <c r="P103" s="163">
        <v>0</v>
      </c>
      <c r="Q103" s="163">
        <f t="shared" si="5"/>
        <v>0</v>
      </c>
      <c r="R103" s="163"/>
      <c r="S103" s="163"/>
      <c r="T103" s="164">
        <v>0.55000000000000004</v>
      </c>
      <c r="U103" s="163">
        <f t="shared" si="6"/>
        <v>3.3</v>
      </c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 t="s">
        <v>125</v>
      </c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ht="22.5" outlineLevel="1" x14ac:dyDescent="0.2">
      <c r="A104" s="154">
        <v>28</v>
      </c>
      <c r="B104" s="160" t="s">
        <v>236</v>
      </c>
      <c r="C104" s="194" t="s">
        <v>237</v>
      </c>
      <c r="D104" s="162" t="s">
        <v>216</v>
      </c>
      <c r="E104" s="169">
        <v>19.600000000000001</v>
      </c>
      <c r="F104" s="172"/>
      <c r="G104" s="173">
        <f t="shared" si="0"/>
        <v>0</v>
      </c>
      <c r="H104" s="172"/>
      <c r="I104" s="173">
        <f t="shared" si="1"/>
        <v>0</v>
      </c>
      <c r="J104" s="172"/>
      <c r="K104" s="173">
        <f t="shared" si="2"/>
        <v>0</v>
      </c>
      <c r="L104" s="173">
        <v>21</v>
      </c>
      <c r="M104" s="173">
        <f t="shared" si="3"/>
        <v>0</v>
      </c>
      <c r="N104" s="163">
        <v>0</v>
      </c>
      <c r="O104" s="163">
        <f t="shared" si="4"/>
        <v>0</v>
      </c>
      <c r="P104" s="163">
        <v>0</v>
      </c>
      <c r="Q104" s="163">
        <f t="shared" si="5"/>
        <v>0</v>
      </c>
      <c r="R104" s="163"/>
      <c r="S104" s="163"/>
      <c r="T104" s="164">
        <v>0.49</v>
      </c>
      <c r="U104" s="163">
        <f t="shared" si="6"/>
        <v>9.6</v>
      </c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 t="s">
        <v>125</v>
      </c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54">
        <v>29</v>
      </c>
      <c r="B105" s="160" t="s">
        <v>238</v>
      </c>
      <c r="C105" s="194" t="s">
        <v>239</v>
      </c>
      <c r="D105" s="162" t="s">
        <v>216</v>
      </c>
      <c r="E105" s="169">
        <v>372.4</v>
      </c>
      <c r="F105" s="172"/>
      <c r="G105" s="173">
        <f t="shared" si="0"/>
        <v>0</v>
      </c>
      <c r="H105" s="172"/>
      <c r="I105" s="173">
        <f t="shared" si="1"/>
        <v>0</v>
      </c>
      <c r="J105" s="172"/>
      <c r="K105" s="173">
        <f t="shared" si="2"/>
        <v>0</v>
      </c>
      <c r="L105" s="173">
        <v>21</v>
      </c>
      <c r="M105" s="173">
        <f t="shared" si="3"/>
        <v>0</v>
      </c>
      <c r="N105" s="163">
        <v>0</v>
      </c>
      <c r="O105" s="163">
        <f t="shared" si="4"/>
        <v>0</v>
      </c>
      <c r="P105" s="163">
        <v>0</v>
      </c>
      <c r="Q105" s="163">
        <f t="shared" si="5"/>
        <v>0</v>
      </c>
      <c r="R105" s="163"/>
      <c r="S105" s="163"/>
      <c r="T105" s="164">
        <v>0</v>
      </c>
      <c r="U105" s="163">
        <f t="shared" si="6"/>
        <v>0</v>
      </c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 t="s">
        <v>125</v>
      </c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54"/>
      <c r="B106" s="160"/>
      <c r="C106" s="195" t="s">
        <v>240</v>
      </c>
      <c r="D106" s="165"/>
      <c r="E106" s="170">
        <v>372.4</v>
      </c>
      <c r="F106" s="173"/>
      <c r="G106" s="173"/>
      <c r="H106" s="173"/>
      <c r="I106" s="173"/>
      <c r="J106" s="173"/>
      <c r="K106" s="173"/>
      <c r="L106" s="173"/>
      <c r="M106" s="173"/>
      <c r="N106" s="163"/>
      <c r="O106" s="163"/>
      <c r="P106" s="163"/>
      <c r="Q106" s="163"/>
      <c r="R106" s="163"/>
      <c r="S106" s="163"/>
      <c r="T106" s="164"/>
      <c r="U106" s="16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 t="s">
        <v>127</v>
      </c>
      <c r="AF106" s="153">
        <v>0</v>
      </c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54">
        <v>30</v>
      </c>
      <c r="B107" s="160" t="s">
        <v>241</v>
      </c>
      <c r="C107" s="194" t="s">
        <v>242</v>
      </c>
      <c r="D107" s="162" t="s">
        <v>216</v>
      </c>
      <c r="E107" s="169">
        <v>19.5</v>
      </c>
      <c r="F107" s="172"/>
      <c r="G107" s="173">
        <f>ROUND(E107*F107,2)</f>
        <v>0</v>
      </c>
      <c r="H107" s="172"/>
      <c r="I107" s="173">
        <f>ROUND(E107*H107,2)</f>
        <v>0</v>
      </c>
      <c r="J107" s="172"/>
      <c r="K107" s="173">
        <f>ROUND(E107*J107,2)</f>
        <v>0</v>
      </c>
      <c r="L107" s="173">
        <v>21</v>
      </c>
      <c r="M107" s="173">
        <f>G107*(1+L107/100)</f>
        <v>0</v>
      </c>
      <c r="N107" s="163">
        <v>0</v>
      </c>
      <c r="O107" s="163">
        <f>ROUND(E107*N107,5)</f>
        <v>0</v>
      </c>
      <c r="P107" s="163">
        <v>0</v>
      </c>
      <c r="Q107" s="163">
        <f>ROUND(E107*P107,5)</f>
        <v>0</v>
      </c>
      <c r="R107" s="163"/>
      <c r="S107" s="163"/>
      <c r="T107" s="164">
        <v>0</v>
      </c>
      <c r="U107" s="163">
        <f>ROUND(E107*T107,2)</f>
        <v>0</v>
      </c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 t="s">
        <v>125</v>
      </c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">
      <c r="A108" s="154">
        <v>31</v>
      </c>
      <c r="B108" s="160" t="s">
        <v>243</v>
      </c>
      <c r="C108" s="194" t="s">
        <v>244</v>
      </c>
      <c r="D108" s="162" t="s">
        <v>216</v>
      </c>
      <c r="E108" s="169">
        <v>0.1</v>
      </c>
      <c r="F108" s="172"/>
      <c r="G108" s="173">
        <f>ROUND(E108*F108,2)</f>
        <v>0</v>
      </c>
      <c r="H108" s="172"/>
      <c r="I108" s="173">
        <f>ROUND(E108*H108,2)</f>
        <v>0</v>
      </c>
      <c r="J108" s="172"/>
      <c r="K108" s="173">
        <f>ROUND(E108*J108,2)</f>
        <v>0</v>
      </c>
      <c r="L108" s="173">
        <v>21</v>
      </c>
      <c r="M108" s="173">
        <f>G108*(1+L108/100)</f>
        <v>0</v>
      </c>
      <c r="N108" s="163">
        <v>0</v>
      </c>
      <c r="O108" s="163">
        <f>ROUND(E108*N108,5)</f>
        <v>0</v>
      </c>
      <c r="P108" s="163">
        <v>0</v>
      </c>
      <c r="Q108" s="163">
        <f>ROUND(E108*P108,5)</f>
        <v>0</v>
      </c>
      <c r="R108" s="163"/>
      <c r="S108" s="163"/>
      <c r="T108" s="164">
        <v>0</v>
      </c>
      <c r="U108" s="163">
        <f>ROUND(E108*T108,2)</f>
        <v>0</v>
      </c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 t="s">
        <v>125</v>
      </c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x14ac:dyDescent="0.2">
      <c r="A109" s="155" t="s">
        <v>120</v>
      </c>
      <c r="B109" s="161" t="s">
        <v>77</v>
      </c>
      <c r="C109" s="196" t="s">
        <v>78</v>
      </c>
      <c r="D109" s="166"/>
      <c r="E109" s="171"/>
      <c r="F109" s="174"/>
      <c r="G109" s="174">
        <f>SUMIF(AE110:AE110,"&lt;&gt;NOR",G110:G110)</f>
        <v>0</v>
      </c>
      <c r="H109" s="174"/>
      <c r="I109" s="174">
        <f>SUM(I110:I110)</f>
        <v>0</v>
      </c>
      <c r="J109" s="174"/>
      <c r="K109" s="174">
        <f>SUM(K110:K110)</f>
        <v>0</v>
      </c>
      <c r="L109" s="174"/>
      <c r="M109" s="174">
        <f>SUM(M110:M110)</f>
        <v>0</v>
      </c>
      <c r="N109" s="167"/>
      <c r="O109" s="167">
        <f>SUM(O110:O110)</f>
        <v>0</v>
      </c>
      <c r="P109" s="167"/>
      <c r="Q109" s="167">
        <f>SUM(Q110:Q110)</f>
        <v>0</v>
      </c>
      <c r="R109" s="167"/>
      <c r="S109" s="167"/>
      <c r="T109" s="168"/>
      <c r="U109" s="167">
        <f>SUM(U110:U110)</f>
        <v>3.35</v>
      </c>
      <c r="AE109" t="s">
        <v>121</v>
      </c>
    </row>
    <row r="110" spans="1:60" outlineLevel="1" x14ac:dyDescent="0.2">
      <c r="A110" s="154">
        <v>32</v>
      </c>
      <c r="B110" s="160" t="s">
        <v>245</v>
      </c>
      <c r="C110" s="194" t="s">
        <v>246</v>
      </c>
      <c r="D110" s="162" t="s">
        <v>216</v>
      </c>
      <c r="E110" s="169">
        <v>10.9</v>
      </c>
      <c r="F110" s="172"/>
      <c r="G110" s="173">
        <f>ROUND(E110*F110,2)</f>
        <v>0</v>
      </c>
      <c r="H110" s="172"/>
      <c r="I110" s="173">
        <f>ROUND(E110*H110,2)</f>
        <v>0</v>
      </c>
      <c r="J110" s="172"/>
      <c r="K110" s="173">
        <f>ROUND(E110*J110,2)</f>
        <v>0</v>
      </c>
      <c r="L110" s="173">
        <v>21</v>
      </c>
      <c r="M110" s="173">
        <f>G110*(1+L110/100)</f>
        <v>0</v>
      </c>
      <c r="N110" s="163">
        <v>0</v>
      </c>
      <c r="O110" s="163">
        <f>ROUND(E110*N110,5)</f>
        <v>0</v>
      </c>
      <c r="P110" s="163">
        <v>0</v>
      </c>
      <c r="Q110" s="163">
        <f>ROUND(E110*P110,5)</f>
        <v>0</v>
      </c>
      <c r="R110" s="163"/>
      <c r="S110" s="163"/>
      <c r="T110" s="164">
        <v>0.307</v>
      </c>
      <c r="U110" s="163">
        <f>ROUND(E110*T110,2)</f>
        <v>3.35</v>
      </c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 t="s">
        <v>125</v>
      </c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x14ac:dyDescent="0.2">
      <c r="A111" s="155" t="s">
        <v>120</v>
      </c>
      <c r="B111" s="161" t="s">
        <v>79</v>
      </c>
      <c r="C111" s="196" t="s">
        <v>80</v>
      </c>
      <c r="D111" s="166"/>
      <c r="E111" s="171"/>
      <c r="F111" s="174"/>
      <c r="G111" s="174">
        <f>SUMIF(AE112:AE119,"&lt;&gt;NOR",G112:G119)</f>
        <v>0</v>
      </c>
      <c r="H111" s="174"/>
      <c r="I111" s="174">
        <f>SUM(I112:I119)</f>
        <v>0</v>
      </c>
      <c r="J111" s="174"/>
      <c r="K111" s="174">
        <f>SUM(K112:K119)</f>
        <v>0</v>
      </c>
      <c r="L111" s="174"/>
      <c r="M111" s="174">
        <f>SUM(M112:M119)</f>
        <v>0</v>
      </c>
      <c r="N111" s="167"/>
      <c r="O111" s="167">
        <f>SUM(O112:O119)</f>
        <v>0.375</v>
      </c>
      <c r="P111" s="167"/>
      <c r="Q111" s="167">
        <f>SUM(Q112:Q119)</f>
        <v>5.4000000000000003E-3</v>
      </c>
      <c r="R111" s="167"/>
      <c r="S111" s="167"/>
      <c r="T111" s="168"/>
      <c r="U111" s="167">
        <f>SUM(U112:U119)</f>
        <v>5.6</v>
      </c>
      <c r="AE111" t="s">
        <v>121</v>
      </c>
    </row>
    <row r="112" spans="1:60" outlineLevel="1" x14ac:dyDescent="0.2">
      <c r="A112" s="154">
        <v>33</v>
      </c>
      <c r="B112" s="160" t="s">
        <v>247</v>
      </c>
      <c r="C112" s="194" t="s">
        <v>248</v>
      </c>
      <c r="D112" s="162" t="s">
        <v>170</v>
      </c>
      <c r="E112" s="169">
        <v>3</v>
      </c>
      <c r="F112" s="172"/>
      <c r="G112" s="173">
        <f>ROUND(E112*F112,2)</f>
        <v>0</v>
      </c>
      <c r="H112" s="172"/>
      <c r="I112" s="173">
        <f>ROUND(E112*H112,2)</f>
        <v>0</v>
      </c>
      <c r="J112" s="172"/>
      <c r="K112" s="173">
        <f>ROUND(E112*J112,2)</f>
        <v>0</v>
      </c>
      <c r="L112" s="173">
        <v>21</v>
      </c>
      <c r="M112" s="173">
        <f>G112*(1+L112/100)</f>
        <v>0</v>
      </c>
      <c r="N112" s="163">
        <v>0</v>
      </c>
      <c r="O112" s="163">
        <f>ROUND(E112*N112,5)</f>
        <v>0</v>
      </c>
      <c r="P112" s="163">
        <v>0</v>
      </c>
      <c r="Q112" s="163">
        <f>ROUND(E112*P112,5)</f>
        <v>0</v>
      </c>
      <c r="R112" s="163"/>
      <c r="S112" s="163"/>
      <c r="T112" s="164">
        <v>1.45</v>
      </c>
      <c r="U112" s="163">
        <f>ROUND(E112*T112,2)</f>
        <v>4.3499999999999996</v>
      </c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 t="s">
        <v>125</v>
      </c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 x14ac:dyDescent="0.2">
      <c r="A113" s="154"/>
      <c r="B113" s="160"/>
      <c r="C113" s="195" t="s">
        <v>171</v>
      </c>
      <c r="D113" s="165"/>
      <c r="E113" s="170">
        <v>3</v>
      </c>
      <c r="F113" s="173"/>
      <c r="G113" s="173"/>
      <c r="H113" s="173"/>
      <c r="I113" s="173"/>
      <c r="J113" s="173"/>
      <c r="K113" s="173"/>
      <c r="L113" s="173"/>
      <c r="M113" s="173"/>
      <c r="N113" s="163"/>
      <c r="O113" s="163"/>
      <c r="P113" s="163"/>
      <c r="Q113" s="163"/>
      <c r="R113" s="163"/>
      <c r="S113" s="163"/>
      <c r="T113" s="164"/>
      <c r="U113" s="16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 t="s">
        <v>127</v>
      </c>
      <c r="AF113" s="153">
        <v>0</v>
      </c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ht="22.5" outlineLevel="1" x14ac:dyDescent="0.2">
      <c r="A114" s="154">
        <v>34</v>
      </c>
      <c r="B114" s="160" t="s">
        <v>249</v>
      </c>
      <c r="C114" s="194" t="s">
        <v>250</v>
      </c>
      <c r="D114" s="162" t="s">
        <v>251</v>
      </c>
      <c r="E114" s="169">
        <v>3</v>
      </c>
      <c r="F114" s="172"/>
      <c r="G114" s="173">
        <f>ROUND(E114*F114,2)</f>
        <v>0</v>
      </c>
      <c r="H114" s="172"/>
      <c r="I114" s="173">
        <f>ROUND(E114*H114,2)</f>
        <v>0</v>
      </c>
      <c r="J114" s="172"/>
      <c r="K114" s="173">
        <f>ROUND(E114*J114,2)</f>
        <v>0</v>
      </c>
      <c r="L114" s="173">
        <v>21</v>
      </c>
      <c r="M114" s="173">
        <f>G114*(1+L114/100)</f>
        <v>0</v>
      </c>
      <c r="N114" s="163">
        <v>2.5000000000000001E-2</v>
      </c>
      <c r="O114" s="163">
        <f>ROUND(E114*N114,5)</f>
        <v>7.4999999999999997E-2</v>
      </c>
      <c r="P114" s="163">
        <v>0</v>
      </c>
      <c r="Q114" s="163">
        <f>ROUND(E114*P114,5)</f>
        <v>0</v>
      </c>
      <c r="R114" s="163"/>
      <c r="S114" s="163"/>
      <c r="T114" s="164">
        <v>0</v>
      </c>
      <c r="U114" s="163">
        <f>ROUND(E114*T114,2)</f>
        <v>0</v>
      </c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 t="s">
        <v>252</v>
      </c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54"/>
      <c r="B115" s="160"/>
      <c r="C115" s="195" t="s">
        <v>171</v>
      </c>
      <c r="D115" s="165"/>
      <c r="E115" s="170">
        <v>3</v>
      </c>
      <c r="F115" s="173"/>
      <c r="G115" s="173"/>
      <c r="H115" s="173"/>
      <c r="I115" s="173"/>
      <c r="J115" s="173"/>
      <c r="K115" s="173"/>
      <c r="L115" s="173"/>
      <c r="M115" s="173"/>
      <c r="N115" s="163"/>
      <c r="O115" s="163"/>
      <c r="P115" s="163"/>
      <c r="Q115" s="163"/>
      <c r="R115" s="163"/>
      <c r="S115" s="163"/>
      <c r="T115" s="164"/>
      <c r="U115" s="16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 t="s">
        <v>127</v>
      </c>
      <c r="AF115" s="153">
        <v>0</v>
      </c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54">
        <v>35</v>
      </c>
      <c r="B116" s="160" t="s">
        <v>253</v>
      </c>
      <c r="C116" s="194" t="s">
        <v>254</v>
      </c>
      <c r="D116" s="162" t="s">
        <v>170</v>
      </c>
      <c r="E116" s="169">
        <v>3</v>
      </c>
      <c r="F116" s="172"/>
      <c r="G116" s="173">
        <f>ROUND(E116*F116,2)</f>
        <v>0</v>
      </c>
      <c r="H116" s="172"/>
      <c r="I116" s="173">
        <f>ROUND(E116*H116,2)</f>
        <v>0</v>
      </c>
      <c r="J116" s="172"/>
      <c r="K116" s="173">
        <f>ROUND(E116*J116,2)</f>
        <v>0</v>
      </c>
      <c r="L116" s="173">
        <v>21</v>
      </c>
      <c r="M116" s="173">
        <f>G116*(1+L116/100)</f>
        <v>0</v>
      </c>
      <c r="N116" s="163">
        <v>0</v>
      </c>
      <c r="O116" s="163">
        <f>ROUND(E116*N116,5)</f>
        <v>0</v>
      </c>
      <c r="P116" s="163">
        <v>1.8E-3</v>
      </c>
      <c r="Q116" s="163">
        <f>ROUND(E116*P116,5)</f>
        <v>5.4000000000000003E-3</v>
      </c>
      <c r="R116" s="163"/>
      <c r="S116" s="163"/>
      <c r="T116" s="164">
        <v>0.11</v>
      </c>
      <c r="U116" s="163">
        <f>ROUND(E116*T116,2)</f>
        <v>0.33</v>
      </c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 t="s">
        <v>125</v>
      </c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54"/>
      <c r="B117" s="160"/>
      <c r="C117" s="195" t="s">
        <v>171</v>
      </c>
      <c r="D117" s="165"/>
      <c r="E117" s="170">
        <v>3</v>
      </c>
      <c r="F117" s="173"/>
      <c r="G117" s="173"/>
      <c r="H117" s="173"/>
      <c r="I117" s="173"/>
      <c r="J117" s="173"/>
      <c r="K117" s="173"/>
      <c r="L117" s="173"/>
      <c r="M117" s="173"/>
      <c r="N117" s="163"/>
      <c r="O117" s="163"/>
      <c r="P117" s="163"/>
      <c r="Q117" s="163"/>
      <c r="R117" s="163"/>
      <c r="S117" s="163"/>
      <c r="T117" s="164"/>
      <c r="U117" s="16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 t="s">
        <v>127</v>
      </c>
      <c r="AF117" s="153">
        <v>0</v>
      </c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ht="22.5" outlineLevel="1" x14ac:dyDescent="0.2">
      <c r="A118" s="154">
        <v>36</v>
      </c>
      <c r="B118" s="160" t="s">
        <v>255</v>
      </c>
      <c r="C118" s="194" t="s">
        <v>256</v>
      </c>
      <c r="D118" s="162" t="s">
        <v>257</v>
      </c>
      <c r="E118" s="169">
        <v>6</v>
      </c>
      <c r="F118" s="172"/>
      <c r="G118" s="173">
        <f>ROUND(E118*F118,2)</f>
        <v>0</v>
      </c>
      <c r="H118" s="172"/>
      <c r="I118" s="173">
        <f>ROUND(E118*H118,2)</f>
        <v>0</v>
      </c>
      <c r="J118" s="172"/>
      <c r="K118" s="173">
        <f>ROUND(E118*J118,2)</f>
        <v>0</v>
      </c>
      <c r="L118" s="173">
        <v>21</v>
      </c>
      <c r="M118" s="173">
        <f>G118*(1+L118/100)</f>
        <v>0</v>
      </c>
      <c r="N118" s="163">
        <v>0.05</v>
      </c>
      <c r="O118" s="163">
        <f>ROUND(E118*N118,5)</f>
        <v>0.3</v>
      </c>
      <c r="P118" s="163">
        <v>0</v>
      </c>
      <c r="Q118" s="163">
        <f>ROUND(E118*P118,5)</f>
        <v>0</v>
      </c>
      <c r="R118" s="163"/>
      <c r="S118" s="163"/>
      <c r="T118" s="164">
        <v>0</v>
      </c>
      <c r="U118" s="163">
        <f>ROUND(E118*T118,2)</f>
        <v>0</v>
      </c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 t="s">
        <v>125</v>
      </c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 x14ac:dyDescent="0.2">
      <c r="A119" s="154">
        <v>37</v>
      </c>
      <c r="B119" s="160" t="s">
        <v>258</v>
      </c>
      <c r="C119" s="194" t="s">
        <v>259</v>
      </c>
      <c r="D119" s="162" t="s">
        <v>216</v>
      </c>
      <c r="E119" s="169">
        <v>0.38</v>
      </c>
      <c r="F119" s="172"/>
      <c r="G119" s="173">
        <f>ROUND(E119*F119,2)</f>
        <v>0</v>
      </c>
      <c r="H119" s="172"/>
      <c r="I119" s="173">
        <f>ROUND(E119*H119,2)</f>
        <v>0</v>
      </c>
      <c r="J119" s="172"/>
      <c r="K119" s="173">
        <f>ROUND(E119*J119,2)</f>
        <v>0</v>
      </c>
      <c r="L119" s="173">
        <v>21</v>
      </c>
      <c r="M119" s="173">
        <f>G119*(1+L119/100)</f>
        <v>0</v>
      </c>
      <c r="N119" s="163">
        <v>0</v>
      </c>
      <c r="O119" s="163">
        <f>ROUND(E119*N119,5)</f>
        <v>0</v>
      </c>
      <c r="P119" s="163">
        <v>0</v>
      </c>
      <c r="Q119" s="163">
        <f>ROUND(E119*P119,5)</f>
        <v>0</v>
      </c>
      <c r="R119" s="163"/>
      <c r="S119" s="163"/>
      <c r="T119" s="164">
        <v>2.4209999999999998</v>
      </c>
      <c r="U119" s="163">
        <f>ROUND(E119*T119,2)</f>
        <v>0.92</v>
      </c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 t="s">
        <v>125</v>
      </c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x14ac:dyDescent="0.2">
      <c r="A120" s="155" t="s">
        <v>120</v>
      </c>
      <c r="B120" s="161" t="s">
        <v>81</v>
      </c>
      <c r="C120" s="196" t="s">
        <v>82</v>
      </c>
      <c r="D120" s="166"/>
      <c r="E120" s="171"/>
      <c r="F120" s="174"/>
      <c r="G120" s="174">
        <f>SUMIF(AE121:AE128,"&lt;&gt;NOR",G121:G128)</f>
        <v>0</v>
      </c>
      <c r="H120" s="174"/>
      <c r="I120" s="174">
        <f>SUM(I121:I128)</f>
        <v>0</v>
      </c>
      <c r="J120" s="174"/>
      <c r="K120" s="174">
        <f>SUM(K121:K128)</f>
        <v>0</v>
      </c>
      <c r="L120" s="174"/>
      <c r="M120" s="174">
        <f>SUM(M121:M128)</f>
        <v>0</v>
      </c>
      <c r="N120" s="167"/>
      <c r="O120" s="167">
        <f>SUM(O121:O128)</f>
        <v>0.55431999999999992</v>
      </c>
      <c r="P120" s="167"/>
      <c r="Q120" s="167">
        <f>SUM(Q121:Q128)</f>
        <v>0.5</v>
      </c>
      <c r="R120" s="167"/>
      <c r="S120" s="167"/>
      <c r="T120" s="168"/>
      <c r="U120" s="167">
        <f>SUM(U121:U128)</f>
        <v>106.59</v>
      </c>
      <c r="AE120" t="s">
        <v>121</v>
      </c>
    </row>
    <row r="121" spans="1:60" ht="22.5" outlineLevel="1" x14ac:dyDescent="0.2">
      <c r="A121" s="154">
        <v>38</v>
      </c>
      <c r="B121" s="160" t="s">
        <v>260</v>
      </c>
      <c r="C121" s="194" t="s">
        <v>261</v>
      </c>
      <c r="D121" s="162" t="s">
        <v>124</v>
      </c>
      <c r="E121" s="169">
        <v>113.7</v>
      </c>
      <c r="F121" s="172"/>
      <c r="G121" s="173">
        <f>ROUND(E121*F121,2)</f>
        <v>0</v>
      </c>
      <c r="H121" s="172"/>
      <c r="I121" s="173">
        <f>ROUND(E121*H121,2)</f>
        <v>0</v>
      </c>
      <c r="J121" s="172"/>
      <c r="K121" s="173">
        <f>ROUND(E121*J121,2)</f>
        <v>0</v>
      </c>
      <c r="L121" s="173">
        <v>21</v>
      </c>
      <c r="M121" s="173">
        <f>G121*(1+L121/100)</f>
        <v>0</v>
      </c>
      <c r="N121" s="163">
        <v>4.1000000000000003E-3</v>
      </c>
      <c r="O121" s="163">
        <f>ROUND(E121*N121,5)</f>
        <v>0.46616999999999997</v>
      </c>
      <c r="P121" s="163">
        <v>0</v>
      </c>
      <c r="Q121" s="163">
        <f>ROUND(E121*P121,5)</f>
        <v>0</v>
      </c>
      <c r="R121" s="163"/>
      <c r="S121" s="163"/>
      <c r="T121" s="164">
        <v>0.48499999999999999</v>
      </c>
      <c r="U121" s="163">
        <f>ROUND(E121*T121,2)</f>
        <v>55.14</v>
      </c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 t="s">
        <v>125</v>
      </c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54"/>
      <c r="B122" s="160"/>
      <c r="C122" s="195" t="s">
        <v>161</v>
      </c>
      <c r="D122" s="165"/>
      <c r="E122" s="170">
        <v>13.7</v>
      </c>
      <c r="F122" s="173"/>
      <c r="G122" s="173"/>
      <c r="H122" s="173"/>
      <c r="I122" s="173"/>
      <c r="J122" s="173"/>
      <c r="K122" s="173"/>
      <c r="L122" s="173"/>
      <c r="M122" s="173"/>
      <c r="N122" s="163"/>
      <c r="O122" s="163"/>
      <c r="P122" s="163"/>
      <c r="Q122" s="163"/>
      <c r="R122" s="163"/>
      <c r="S122" s="163"/>
      <c r="T122" s="164"/>
      <c r="U122" s="16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 t="s">
        <v>127</v>
      </c>
      <c r="AF122" s="153">
        <v>0</v>
      </c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54"/>
      <c r="B123" s="160"/>
      <c r="C123" s="195" t="s">
        <v>262</v>
      </c>
      <c r="D123" s="165"/>
      <c r="E123" s="170">
        <v>100</v>
      </c>
      <c r="F123" s="173"/>
      <c r="G123" s="173"/>
      <c r="H123" s="173"/>
      <c r="I123" s="173"/>
      <c r="J123" s="173"/>
      <c r="K123" s="173"/>
      <c r="L123" s="173"/>
      <c r="M123" s="173"/>
      <c r="N123" s="163"/>
      <c r="O123" s="163"/>
      <c r="P123" s="163"/>
      <c r="Q123" s="163"/>
      <c r="R123" s="163"/>
      <c r="S123" s="163"/>
      <c r="T123" s="164"/>
      <c r="U123" s="16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 t="s">
        <v>127</v>
      </c>
      <c r="AF123" s="153">
        <v>0</v>
      </c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ht="22.5" outlineLevel="1" x14ac:dyDescent="0.2">
      <c r="A124" s="154">
        <v>39</v>
      </c>
      <c r="B124" s="160" t="s">
        <v>263</v>
      </c>
      <c r="C124" s="194" t="s">
        <v>264</v>
      </c>
      <c r="D124" s="162" t="s">
        <v>124</v>
      </c>
      <c r="E124" s="169">
        <v>4.4074999999999998</v>
      </c>
      <c r="F124" s="172"/>
      <c r="G124" s="173">
        <f>ROUND(E124*F124,2)</f>
        <v>0</v>
      </c>
      <c r="H124" s="172"/>
      <c r="I124" s="173">
        <f>ROUND(E124*H124,2)</f>
        <v>0</v>
      </c>
      <c r="J124" s="172"/>
      <c r="K124" s="173">
        <f>ROUND(E124*J124,2)</f>
        <v>0</v>
      </c>
      <c r="L124" s="173">
        <v>21</v>
      </c>
      <c r="M124" s="173">
        <f>G124*(1+L124/100)</f>
        <v>0</v>
      </c>
      <c r="N124" s="163">
        <v>0.02</v>
      </c>
      <c r="O124" s="163">
        <f>ROUND(E124*N124,5)</f>
        <v>8.8150000000000006E-2</v>
      </c>
      <c r="P124" s="163">
        <v>0</v>
      </c>
      <c r="Q124" s="163">
        <f>ROUND(E124*P124,5)</f>
        <v>0</v>
      </c>
      <c r="R124" s="163"/>
      <c r="S124" s="163"/>
      <c r="T124" s="164">
        <v>0</v>
      </c>
      <c r="U124" s="163">
        <f>ROUND(E124*T124,2)</f>
        <v>0</v>
      </c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 t="s">
        <v>125</v>
      </c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 x14ac:dyDescent="0.2">
      <c r="A125" s="154"/>
      <c r="B125" s="160"/>
      <c r="C125" s="195" t="s">
        <v>265</v>
      </c>
      <c r="D125" s="165"/>
      <c r="E125" s="170">
        <v>4.4074999999999998</v>
      </c>
      <c r="F125" s="173"/>
      <c r="G125" s="173"/>
      <c r="H125" s="173"/>
      <c r="I125" s="173"/>
      <c r="J125" s="173"/>
      <c r="K125" s="173"/>
      <c r="L125" s="173"/>
      <c r="M125" s="173"/>
      <c r="N125" s="163"/>
      <c r="O125" s="163"/>
      <c r="P125" s="163"/>
      <c r="Q125" s="163"/>
      <c r="R125" s="163"/>
      <c r="S125" s="163"/>
      <c r="T125" s="164"/>
      <c r="U125" s="16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 t="s">
        <v>127</v>
      </c>
      <c r="AF125" s="153">
        <v>0</v>
      </c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 x14ac:dyDescent="0.2">
      <c r="A126" s="154">
        <v>40</v>
      </c>
      <c r="B126" s="160" t="s">
        <v>266</v>
      </c>
      <c r="C126" s="194" t="s">
        <v>267</v>
      </c>
      <c r="D126" s="162" t="s">
        <v>216</v>
      </c>
      <c r="E126" s="169">
        <v>0.15</v>
      </c>
      <c r="F126" s="172"/>
      <c r="G126" s="173">
        <f>ROUND(E126*F126,2)</f>
        <v>0</v>
      </c>
      <c r="H126" s="172"/>
      <c r="I126" s="173">
        <f>ROUND(E126*H126,2)</f>
        <v>0</v>
      </c>
      <c r="J126" s="172"/>
      <c r="K126" s="173">
        <f>ROUND(E126*J126,2)</f>
        <v>0</v>
      </c>
      <c r="L126" s="173">
        <v>21</v>
      </c>
      <c r="M126" s="173">
        <f>G126*(1+L126/100)</f>
        <v>0</v>
      </c>
      <c r="N126" s="163">
        <v>0</v>
      </c>
      <c r="O126" s="163">
        <f>ROUND(E126*N126,5)</f>
        <v>0</v>
      </c>
      <c r="P126" s="163">
        <v>0</v>
      </c>
      <c r="Q126" s="163">
        <f>ROUND(E126*P126,5)</f>
        <v>0</v>
      </c>
      <c r="R126" s="163"/>
      <c r="S126" s="163"/>
      <c r="T126" s="164">
        <v>3.0059999999999998</v>
      </c>
      <c r="U126" s="163">
        <f>ROUND(E126*T126,2)</f>
        <v>0.45</v>
      </c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 t="s">
        <v>125</v>
      </c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 x14ac:dyDescent="0.2">
      <c r="A127" s="154">
        <v>41</v>
      </c>
      <c r="B127" s="160" t="s">
        <v>268</v>
      </c>
      <c r="C127" s="194" t="s">
        <v>269</v>
      </c>
      <c r="D127" s="162" t="s">
        <v>124</v>
      </c>
      <c r="E127" s="169">
        <v>100</v>
      </c>
      <c r="F127" s="172"/>
      <c r="G127" s="173">
        <f>ROUND(E127*F127,2)</f>
        <v>0</v>
      </c>
      <c r="H127" s="172"/>
      <c r="I127" s="173">
        <f>ROUND(E127*H127,2)</f>
        <v>0</v>
      </c>
      <c r="J127" s="172"/>
      <c r="K127" s="173">
        <f>ROUND(E127*J127,2)</f>
        <v>0</v>
      </c>
      <c r="L127" s="173">
        <v>21</v>
      </c>
      <c r="M127" s="173">
        <f>G127*(1+L127/100)</f>
        <v>0</v>
      </c>
      <c r="N127" s="163">
        <v>0</v>
      </c>
      <c r="O127" s="163">
        <f>ROUND(E127*N127,5)</f>
        <v>0</v>
      </c>
      <c r="P127" s="163">
        <v>5.0000000000000001E-3</v>
      </c>
      <c r="Q127" s="163">
        <f>ROUND(E127*P127,5)</f>
        <v>0.5</v>
      </c>
      <c r="R127" s="163"/>
      <c r="S127" s="163"/>
      <c r="T127" s="164">
        <v>0.51</v>
      </c>
      <c r="U127" s="163">
        <f>ROUND(E127*T127,2)</f>
        <v>51</v>
      </c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 t="s">
        <v>125</v>
      </c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 x14ac:dyDescent="0.2">
      <c r="A128" s="154"/>
      <c r="B128" s="160"/>
      <c r="C128" s="195" t="s">
        <v>270</v>
      </c>
      <c r="D128" s="165"/>
      <c r="E128" s="170">
        <v>100</v>
      </c>
      <c r="F128" s="173"/>
      <c r="G128" s="173"/>
      <c r="H128" s="173"/>
      <c r="I128" s="173"/>
      <c r="J128" s="173"/>
      <c r="K128" s="173"/>
      <c r="L128" s="173"/>
      <c r="M128" s="173"/>
      <c r="N128" s="163"/>
      <c r="O128" s="163"/>
      <c r="P128" s="163"/>
      <c r="Q128" s="163"/>
      <c r="R128" s="163"/>
      <c r="S128" s="163"/>
      <c r="T128" s="164"/>
      <c r="U128" s="163"/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3" t="s">
        <v>127</v>
      </c>
      <c r="AF128" s="153">
        <v>0</v>
      </c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x14ac:dyDescent="0.2">
      <c r="A129" s="155" t="s">
        <v>120</v>
      </c>
      <c r="B129" s="161" t="s">
        <v>83</v>
      </c>
      <c r="C129" s="196" t="s">
        <v>84</v>
      </c>
      <c r="D129" s="166"/>
      <c r="E129" s="171"/>
      <c r="F129" s="174"/>
      <c r="G129" s="174">
        <f>SUMIF(AE130:AE142,"&lt;&gt;NOR",G130:G142)</f>
        <v>0</v>
      </c>
      <c r="H129" s="174"/>
      <c r="I129" s="174">
        <f>SUM(I130:I142)</f>
        <v>0</v>
      </c>
      <c r="J129" s="174"/>
      <c r="K129" s="174">
        <f>SUM(K130:K142)</f>
        <v>0</v>
      </c>
      <c r="L129" s="174"/>
      <c r="M129" s="174">
        <f>SUM(M130:M142)</f>
        <v>0</v>
      </c>
      <c r="N129" s="167"/>
      <c r="O129" s="167">
        <f>SUM(O130:O142)</f>
        <v>0.99904000000000004</v>
      </c>
      <c r="P129" s="167"/>
      <c r="Q129" s="167">
        <f>SUM(Q130:Q142)</f>
        <v>0</v>
      </c>
      <c r="R129" s="167"/>
      <c r="S129" s="167"/>
      <c r="T129" s="168"/>
      <c r="U129" s="167">
        <f>SUM(U130:U142)</f>
        <v>24.779999999999998</v>
      </c>
      <c r="AE129" t="s">
        <v>121</v>
      </c>
    </row>
    <row r="130" spans="1:60" outlineLevel="1" x14ac:dyDescent="0.2">
      <c r="A130" s="154">
        <v>42</v>
      </c>
      <c r="B130" s="160" t="s">
        <v>271</v>
      </c>
      <c r="C130" s="194" t="s">
        <v>272</v>
      </c>
      <c r="D130" s="162" t="s">
        <v>124</v>
      </c>
      <c r="E130" s="169">
        <v>17.7</v>
      </c>
      <c r="F130" s="172"/>
      <c r="G130" s="173">
        <f>ROUND(E130*F130,2)</f>
        <v>0</v>
      </c>
      <c r="H130" s="172"/>
      <c r="I130" s="173">
        <f>ROUND(E130*H130,2)</f>
        <v>0</v>
      </c>
      <c r="J130" s="172"/>
      <c r="K130" s="173">
        <f>ROUND(E130*J130,2)</f>
        <v>0</v>
      </c>
      <c r="L130" s="173">
        <v>21</v>
      </c>
      <c r="M130" s="173">
        <f>G130*(1+L130/100)</f>
        <v>0</v>
      </c>
      <c r="N130" s="163">
        <v>0</v>
      </c>
      <c r="O130" s="163">
        <f>ROUND(E130*N130,5)</f>
        <v>0</v>
      </c>
      <c r="P130" s="163">
        <v>0</v>
      </c>
      <c r="Q130" s="163">
        <f>ROUND(E130*P130,5)</f>
        <v>0</v>
      </c>
      <c r="R130" s="163"/>
      <c r="S130" s="163"/>
      <c r="T130" s="164">
        <v>0.255</v>
      </c>
      <c r="U130" s="163">
        <f>ROUND(E130*T130,2)</f>
        <v>4.51</v>
      </c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 t="s">
        <v>125</v>
      </c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54"/>
      <c r="B131" s="160"/>
      <c r="C131" s="195" t="s">
        <v>161</v>
      </c>
      <c r="D131" s="165"/>
      <c r="E131" s="170">
        <v>13.7</v>
      </c>
      <c r="F131" s="173"/>
      <c r="G131" s="173"/>
      <c r="H131" s="173"/>
      <c r="I131" s="173"/>
      <c r="J131" s="173"/>
      <c r="K131" s="173"/>
      <c r="L131" s="173"/>
      <c r="M131" s="173"/>
      <c r="N131" s="163"/>
      <c r="O131" s="163"/>
      <c r="P131" s="163"/>
      <c r="Q131" s="163"/>
      <c r="R131" s="163"/>
      <c r="S131" s="163"/>
      <c r="T131" s="164"/>
      <c r="U131" s="163"/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3" t="s">
        <v>127</v>
      </c>
      <c r="AF131" s="153">
        <v>0</v>
      </c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54"/>
      <c r="B132" s="160"/>
      <c r="C132" s="195" t="s">
        <v>162</v>
      </c>
      <c r="D132" s="165"/>
      <c r="E132" s="170">
        <v>4</v>
      </c>
      <c r="F132" s="173"/>
      <c r="G132" s="173"/>
      <c r="H132" s="173"/>
      <c r="I132" s="173"/>
      <c r="J132" s="173"/>
      <c r="K132" s="173"/>
      <c r="L132" s="173"/>
      <c r="M132" s="173"/>
      <c r="N132" s="163"/>
      <c r="O132" s="163"/>
      <c r="P132" s="163"/>
      <c r="Q132" s="163"/>
      <c r="R132" s="163"/>
      <c r="S132" s="163"/>
      <c r="T132" s="164"/>
      <c r="U132" s="163"/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3" t="s">
        <v>127</v>
      </c>
      <c r="AF132" s="153">
        <v>0</v>
      </c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ht="22.5" outlineLevel="1" x14ac:dyDescent="0.2">
      <c r="A133" s="154">
        <v>43</v>
      </c>
      <c r="B133" s="160" t="s">
        <v>273</v>
      </c>
      <c r="C133" s="194" t="s">
        <v>274</v>
      </c>
      <c r="D133" s="162" t="s">
        <v>124</v>
      </c>
      <c r="E133" s="169">
        <v>17.7</v>
      </c>
      <c r="F133" s="172"/>
      <c r="G133" s="173">
        <f>ROUND(E133*F133,2)</f>
        <v>0</v>
      </c>
      <c r="H133" s="172"/>
      <c r="I133" s="173">
        <f>ROUND(E133*H133,2)</f>
        <v>0</v>
      </c>
      <c r="J133" s="172"/>
      <c r="K133" s="173">
        <f>ROUND(E133*J133,2)</f>
        <v>0</v>
      </c>
      <c r="L133" s="173">
        <v>21</v>
      </c>
      <c r="M133" s="173">
        <f>G133*(1+L133/100)</f>
        <v>0</v>
      </c>
      <c r="N133" s="163">
        <v>2.5000000000000001E-2</v>
      </c>
      <c r="O133" s="163">
        <f>ROUND(E133*N133,5)</f>
        <v>0.4425</v>
      </c>
      <c r="P133" s="163">
        <v>0</v>
      </c>
      <c r="Q133" s="163">
        <f>ROUND(E133*P133,5)</f>
        <v>0</v>
      </c>
      <c r="R133" s="163"/>
      <c r="S133" s="163"/>
      <c r="T133" s="164">
        <v>0</v>
      </c>
      <c r="U133" s="163">
        <f>ROUND(E133*T133,2)</f>
        <v>0</v>
      </c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 t="s">
        <v>125</v>
      </c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54">
        <v>44</v>
      </c>
      <c r="B134" s="160" t="s">
        <v>275</v>
      </c>
      <c r="C134" s="194" t="s">
        <v>276</v>
      </c>
      <c r="D134" s="162" t="s">
        <v>124</v>
      </c>
      <c r="E134" s="169">
        <v>17.7</v>
      </c>
      <c r="F134" s="172"/>
      <c r="G134" s="173">
        <f>ROUND(E134*F134,2)</f>
        <v>0</v>
      </c>
      <c r="H134" s="172"/>
      <c r="I134" s="173">
        <f>ROUND(E134*H134,2)</f>
        <v>0</v>
      </c>
      <c r="J134" s="172"/>
      <c r="K134" s="173">
        <f>ROUND(E134*J134,2)</f>
        <v>0</v>
      </c>
      <c r="L134" s="173">
        <v>21</v>
      </c>
      <c r="M134" s="173">
        <f>G134*(1+L134/100)</f>
        <v>0</v>
      </c>
      <c r="N134" s="163">
        <v>0</v>
      </c>
      <c r="O134" s="163">
        <f>ROUND(E134*N134,5)</f>
        <v>0</v>
      </c>
      <c r="P134" s="163">
        <v>0</v>
      </c>
      <c r="Q134" s="163">
        <f>ROUND(E134*P134,5)</f>
        <v>0</v>
      </c>
      <c r="R134" s="163"/>
      <c r="S134" s="163"/>
      <c r="T134" s="164">
        <v>0.05</v>
      </c>
      <c r="U134" s="163">
        <f>ROUND(E134*T134,2)</f>
        <v>0.89</v>
      </c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3" t="s">
        <v>125</v>
      </c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">
      <c r="A135" s="154">
        <v>45</v>
      </c>
      <c r="B135" s="160" t="s">
        <v>277</v>
      </c>
      <c r="C135" s="194" t="s">
        <v>278</v>
      </c>
      <c r="D135" s="162" t="s">
        <v>124</v>
      </c>
      <c r="E135" s="169">
        <v>17.7</v>
      </c>
      <c r="F135" s="172"/>
      <c r="G135" s="173">
        <f>ROUND(E135*F135,2)</f>
        <v>0</v>
      </c>
      <c r="H135" s="172"/>
      <c r="I135" s="173">
        <f>ROUND(E135*H135,2)</f>
        <v>0</v>
      </c>
      <c r="J135" s="172"/>
      <c r="K135" s="173">
        <f>ROUND(E135*J135,2)</f>
        <v>0</v>
      </c>
      <c r="L135" s="173">
        <v>21</v>
      </c>
      <c r="M135" s="173">
        <f>G135*(1+L135/100)</f>
        <v>0</v>
      </c>
      <c r="N135" s="163">
        <v>5.0400000000000002E-3</v>
      </c>
      <c r="O135" s="163">
        <f>ROUND(E135*N135,5)</f>
        <v>8.9209999999999998E-2</v>
      </c>
      <c r="P135" s="163">
        <v>0</v>
      </c>
      <c r="Q135" s="163">
        <f>ROUND(E135*P135,5)</f>
        <v>0</v>
      </c>
      <c r="R135" s="163"/>
      <c r="S135" s="163"/>
      <c r="T135" s="164">
        <v>0.97799999999999998</v>
      </c>
      <c r="U135" s="163">
        <f>ROUND(E135*T135,2)</f>
        <v>17.309999999999999</v>
      </c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 t="s">
        <v>125</v>
      </c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ht="22.5" outlineLevel="1" x14ac:dyDescent="0.2">
      <c r="A136" s="154">
        <v>46</v>
      </c>
      <c r="B136" s="160" t="s">
        <v>279</v>
      </c>
      <c r="C136" s="194" t="s">
        <v>280</v>
      </c>
      <c r="D136" s="162" t="s">
        <v>124</v>
      </c>
      <c r="E136" s="169">
        <v>18.585000000000001</v>
      </c>
      <c r="F136" s="172"/>
      <c r="G136" s="173">
        <f>ROUND(E136*F136,2)</f>
        <v>0</v>
      </c>
      <c r="H136" s="172"/>
      <c r="I136" s="173">
        <f>ROUND(E136*H136,2)</f>
        <v>0</v>
      </c>
      <c r="J136" s="172"/>
      <c r="K136" s="173">
        <f>ROUND(E136*J136,2)</f>
        <v>0</v>
      </c>
      <c r="L136" s="173">
        <v>21</v>
      </c>
      <c r="M136" s="173">
        <f>G136*(1+L136/100)</f>
        <v>0</v>
      </c>
      <c r="N136" s="163">
        <v>2.5000000000000001E-2</v>
      </c>
      <c r="O136" s="163">
        <f>ROUND(E136*N136,5)</f>
        <v>0.46462999999999999</v>
      </c>
      <c r="P136" s="163">
        <v>0</v>
      </c>
      <c r="Q136" s="163">
        <f>ROUND(E136*P136,5)</f>
        <v>0</v>
      </c>
      <c r="R136" s="163"/>
      <c r="S136" s="163"/>
      <c r="T136" s="164">
        <v>0</v>
      </c>
      <c r="U136" s="163">
        <f>ROUND(E136*T136,2)</f>
        <v>0</v>
      </c>
      <c r="V136" s="153"/>
      <c r="W136" s="153"/>
      <c r="X136" s="153"/>
      <c r="Y136" s="153"/>
      <c r="Z136" s="153"/>
      <c r="AA136" s="153"/>
      <c r="AB136" s="153"/>
      <c r="AC136" s="153"/>
      <c r="AD136" s="153"/>
      <c r="AE136" s="153" t="s">
        <v>125</v>
      </c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54"/>
      <c r="B137" s="160"/>
      <c r="C137" s="195" t="s">
        <v>281</v>
      </c>
      <c r="D137" s="165"/>
      <c r="E137" s="170">
        <v>18.585000000000001</v>
      </c>
      <c r="F137" s="173"/>
      <c r="G137" s="173"/>
      <c r="H137" s="173"/>
      <c r="I137" s="173"/>
      <c r="J137" s="173"/>
      <c r="K137" s="173"/>
      <c r="L137" s="173"/>
      <c r="M137" s="173"/>
      <c r="N137" s="163"/>
      <c r="O137" s="163"/>
      <c r="P137" s="163"/>
      <c r="Q137" s="163"/>
      <c r="R137" s="163"/>
      <c r="S137" s="163"/>
      <c r="T137" s="164"/>
      <c r="U137" s="16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 t="s">
        <v>127</v>
      </c>
      <c r="AF137" s="153">
        <v>0</v>
      </c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54">
        <v>47</v>
      </c>
      <c r="B138" s="160" t="s">
        <v>282</v>
      </c>
      <c r="C138" s="194" t="s">
        <v>283</v>
      </c>
      <c r="D138" s="162" t="s">
        <v>124</v>
      </c>
      <c r="E138" s="169">
        <v>17.7</v>
      </c>
      <c r="F138" s="172"/>
      <c r="G138" s="173">
        <f>ROUND(E138*F138,2)</f>
        <v>0</v>
      </c>
      <c r="H138" s="172"/>
      <c r="I138" s="173">
        <f>ROUND(E138*H138,2)</f>
        <v>0</v>
      </c>
      <c r="J138" s="172"/>
      <c r="K138" s="173">
        <f>ROUND(E138*J138,2)</f>
        <v>0</v>
      </c>
      <c r="L138" s="173">
        <v>21</v>
      </c>
      <c r="M138" s="173">
        <f>G138*(1+L138/100)</f>
        <v>0</v>
      </c>
      <c r="N138" s="163">
        <v>0</v>
      </c>
      <c r="O138" s="163">
        <f>ROUND(E138*N138,5)</f>
        <v>0</v>
      </c>
      <c r="P138" s="163">
        <v>0</v>
      </c>
      <c r="Q138" s="163">
        <f>ROUND(E138*P138,5)</f>
        <v>0</v>
      </c>
      <c r="R138" s="163"/>
      <c r="S138" s="163"/>
      <c r="T138" s="164">
        <v>0.03</v>
      </c>
      <c r="U138" s="163">
        <f>ROUND(E138*T138,2)</f>
        <v>0.53</v>
      </c>
      <c r="V138" s="153"/>
      <c r="W138" s="153"/>
      <c r="X138" s="153"/>
      <c r="Y138" s="153"/>
      <c r="Z138" s="153"/>
      <c r="AA138" s="153"/>
      <c r="AB138" s="153"/>
      <c r="AC138" s="153"/>
      <c r="AD138" s="153"/>
      <c r="AE138" s="153" t="s">
        <v>125</v>
      </c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54">
        <v>48</v>
      </c>
      <c r="B139" s="160" t="s">
        <v>284</v>
      </c>
      <c r="C139" s="194" t="s">
        <v>285</v>
      </c>
      <c r="D139" s="162" t="s">
        <v>147</v>
      </c>
      <c r="E139" s="169">
        <v>1.8</v>
      </c>
      <c r="F139" s="172"/>
      <c r="G139" s="173">
        <f>ROUND(E139*F139,2)</f>
        <v>0</v>
      </c>
      <c r="H139" s="172"/>
      <c r="I139" s="173">
        <f>ROUND(E139*H139,2)</f>
        <v>0</v>
      </c>
      <c r="J139" s="172"/>
      <c r="K139" s="173">
        <f>ROUND(E139*J139,2)</f>
        <v>0</v>
      </c>
      <c r="L139" s="173">
        <v>21</v>
      </c>
      <c r="M139" s="173">
        <f>G139*(1+L139/100)</f>
        <v>0</v>
      </c>
      <c r="N139" s="163">
        <v>0</v>
      </c>
      <c r="O139" s="163">
        <f>ROUND(E139*N139,5)</f>
        <v>0</v>
      </c>
      <c r="P139" s="163">
        <v>0</v>
      </c>
      <c r="Q139" s="163">
        <f>ROUND(E139*P139,5)</f>
        <v>0</v>
      </c>
      <c r="R139" s="163"/>
      <c r="S139" s="163"/>
      <c r="T139" s="164">
        <v>0.15</v>
      </c>
      <c r="U139" s="163">
        <f>ROUND(E139*T139,2)</f>
        <v>0.27</v>
      </c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 t="s">
        <v>125</v>
      </c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 x14ac:dyDescent="0.2">
      <c r="A140" s="154"/>
      <c r="B140" s="160"/>
      <c r="C140" s="195" t="s">
        <v>286</v>
      </c>
      <c r="D140" s="165"/>
      <c r="E140" s="170">
        <v>1.8</v>
      </c>
      <c r="F140" s="173"/>
      <c r="G140" s="173"/>
      <c r="H140" s="173"/>
      <c r="I140" s="173"/>
      <c r="J140" s="173"/>
      <c r="K140" s="173"/>
      <c r="L140" s="173"/>
      <c r="M140" s="173"/>
      <c r="N140" s="163"/>
      <c r="O140" s="163"/>
      <c r="P140" s="163"/>
      <c r="Q140" s="163"/>
      <c r="R140" s="163"/>
      <c r="S140" s="163"/>
      <c r="T140" s="164"/>
      <c r="U140" s="16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3" t="s">
        <v>127</v>
      </c>
      <c r="AF140" s="153">
        <v>0</v>
      </c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ht="22.5" outlineLevel="1" x14ac:dyDescent="0.2">
      <c r="A141" s="154">
        <v>49</v>
      </c>
      <c r="B141" s="160" t="s">
        <v>287</v>
      </c>
      <c r="C141" s="194" t="s">
        <v>288</v>
      </c>
      <c r="D141" s="162" t="s">
        <v>170</v>
      </c>
      <c r="E141" s="169">
        <v>3</v>
      </c>
      <c r="F141" s="172"/>
      <c r="G141" s="173">
        <f>ROUND(E141*F141,2)</f>
        <v>0</v>
      </c>
      <c r="H141" s="172"/>
      <c r="I141" s="173">
        <f>ROUND(E141*H141,2)</f>
        <v>0</v>
      </c>
      <c r="J141" s="172"/>
      <c r="K141" s="173">
        <f>ROUND(E141*J141,2)</f>
        <v>0</v>
      </c>
      <c r="L141" s="173">
        <v>21</v>
      </c>
      <c r="M141" s="173">
        <f>G141*(1+L141/100)</f>
        <v>0</v>
      </c>
      <c r="N141" s="163">
        <v>8.9999999999999998E-4</v>
      </c>
      <c r="O141" s="163">
        <f>ROUND(E141*N141,5)</f>
        <v>2.7000000000000001E-3</v>
      </c>
      <c r="P141" s="163">
        <v>0</v>
      </c>
      <c r="Q141" s="163">
        <f>ROUND(E141*P141,5)</f>
        <v>0</v>
      </c>
      <c r="R141" s="163"/>
      <c r="S141" s="163"/>
      <c r="T141" s="164">
        <v>0</v>
      </c>
      <c r="U141" s="163">
        <f>ROUND(E141*T141,2)</f>
        <v>0</v>
      </c>
      <c r="V141" s="153"/>
      <c r="W141" s="153"/>
      <c r="X141" s="153"/>
      <c r="Y141" s="153"/>
      <c r="Z141" s="153"/>
      <c r="AA141" s="153"/>
      <c r="AB141" s="153"/>
      <c r="AC141" s="153"/>
      <c r="AD141" s="153"/>
      <c r="AE141" s="153" t="s">
        <v>252</v>
      </c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outlineLevel="1" x14ac:dyDescent="0.2">
      <c r="A142" s="154">
        <v>50</v>
      </c>
      <c r="B142" s="160" t="s">
        <v>289</v>
      </c>
      <c r="C142" s="194" t="s">
        <v>290</v>
      </c>
      <c r="D142" s="162" t="s">
        <v>216</v>
      </c>
      <c r="E142" s="169">
        <v>1</v>
      </c>
      <c r="F142" s="172"/>
      <c r="G142" s="173">
        <f>ROUND(E142*F142,2)</f>
        <v>0</v>
      </c>
      <c r="H142" s="172"/>
      <c r="I142" s="173">
        <f>ROUND(E142*H142,2)</f>
        <v>0</v>
      </c>
      <c r="J142" s="172"/>
      <c r="K142" s="173">
        <f>ROUND(E142*J142,2)</f>
        <v>0</v>
      </c>
      <c r="L142" s="173">
        <v>21</v>
      </c>
      <c r="M142" s="173">
        <f>G142*(1+L142/100)</f>
        <v>0</v>
      </c>
      <c r="N142" s="163">
        <v>0</v>
      </c>
      <c r="O142" s="163">
        <f>ROUND(E142*N142,5)</f>
        <v>0</v>
      </c>
      <c r="P142" s="163">
        <v>0</v>
      </c>
      <c r="Q142" s="163">
        <f>ROUND(E142*P142,5)</f>
        <v>0</v>
      </c>
      <c r="R142" s="163"/>
      <c r="S142" s="163"/>
      <c r="T142" s="164">
        <v>1.2649999999999999</v>
      </c>
      <c r="U142" s="163">
        <f>ROUND(E142*T142,2)</f>
        <v>1.27</v>
      </c>
      <c r="V142" s="153"/>
      <c r="W142" s="153"/>
      <c r="X142" s="153"/>
      <c r="Y142" s="153"/>
      <c r="Z142" s="153"/>
      <c r="AA142" s="153"/>
      <c r="AB142" s="153"/>
      <c r="AC142" s="153"/>
      <c r="AD142" s="153"/>
      <c r="AE142" s="153" t="s">
        <v>125</v>
      </c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x14ac:dyDescent="0.2">
      <c r="A143" s="155" t="s">
        <v>120</v>
      </c>
      <c r="B143" s="161" t="s">
        <v>85</v>
      </c>
      <c r="C143" s="196" t="s">
        <v>86</v>
      </c>
      <c r="D143" s="166"/>
      <c r="E143" s="171"/>
      <c r="F143" s="174"/>
      <c r="G143" s="174">
        <f>SUMIF(AE144:AE148,"&lt;&gt;NOR",G144:G148)</f>
        <v>0</v>
      </c>
      <c r="H143" s="174"/>
      <c r="I143" s="174">
        <f>SUM(I144:I148)</f>
        <v>0</v>
      </c>
      <c r="J143" s="174"/>
      <c r="K143" s="174">
        <f>SUM(K144:K148)</f>
        <v>0</v>
      </c>
      <c r="L143" s="174"/>
      <c r="M143" s="174">
        <f>SUM(M144:M148)</f>
        <v>0</v>
      </c>
      <c r="N143" s="167"/>
      <c r="O143" s="167">
        <f>SUM(O144:O148)</f>
        <v>3.7999999999999999E-2</v>
      </c>
      <c r="P143" s="167"/>
      <c r="Q143" s="167">
        <f>SUM(Q144:Q148)</f>
        <v>0.25</v>
      </c>
      <c r="R143" s="167"/>
      <c r="S143" s="167"/>
      <c r="T143" s="168"/>
      <c r="U143" s="167">
        <f>SUM(U144:U148)</f>
        <v>42.72</v>
      </c>
      <c r="AE143" t="s">
        <v>121</v>
      </c>
    </row>
    <row r="144" spans="1:60" outlineLevel="1" x14ac:dyDescent="0.2">
      <c r="A144" s="154">
        <v>51</v>
      </c>
      <c r="B144" s="160" t="s">
        <v>291</v>
      </c>
      <c r="C144" s="194" t="s">
        <v>292</v>
      </c>
      <c r="D144" s="162" t="s">
        <v>170</v>
      </c>
      <c r="E144" s="169">
        <v>50</v>
      </c>
      <c r="F144" s="172"/>
      <c r="G144" s="173">
        <f>ROUND(E144*F144,2)</f>
        <v>0</v>
      </c>
      <c r="H144" s="172"/>
      <c r="I144" s="173">
        <f>ROUND(E144*H144,2)</f>
        <v>0</v>
      </c>
      <c r="J144" s="172"/>
      <c r="K144" s="173">
        <f>ROUND(E144*J144,2)</f>
        <v>0</v>
      </c>
      <c r="L144" s="173">
        <v>21</v>
      </c>
      <c r="M144" s="173">
        <f>G144*(1+L144/100)</f>
        <v>0</v>
      </c>
      <c r="N144" s="163">
        <v>5.9999999999999995E-4</v>
      </c>
      <c r="O144" s="163">
        <f>ROUND(E144*N144,5)</f>
        <v>0.03</v>
      </c>
      <c r="P144" s="163">
        <v>5.0000000000000001E-3</v>
      </c>
      <c r="Q144" s="163">
        <f>ROUND(E144*P144,5)</f>
        <v>0.25</v>
      </c>
      <c r="R144" s="163"/>
      <c r="S144" s="163"/>
      <c r="T144" s="164">
        <v>0.51</v>
      </c>
      <c r="U144" s="163">
        <f>ROUND(E144*T144,2)</f>
        <v>25.5</v>
      </c>
      <c r="V144" s="153"/>
      <c r="W144" s="153"/>
      <c r="X144" s="153"/>
      <c r="Y144" s="153"/>
      <c r="Z144" s="153"/>
      <c r="AA144" s="153"/>
      <c r="AB144" s="153"/>
      <c r="AC144" s="153"/>
      <c r="AD144" s="153"/>
      <c r="AE144" s="153" t="s">
        <v>125</v>
      </c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outlineLevel="1" x14ac:dyDescent="0.2">
      <c r="A145" s="154">
        <v>52</v>
      </c>
      <c r="B145" s="160" t="s">
        <v>293</v>
      </c>
      <c r="C145" s="194" t="s">
        <v>294</v>
      </c>
      <c r="D145" s="162" t="s">
        <v>147</v>
      </c>
      <c r="E145" s="169">
        <v>100</v>
      </c>
      <c r="F145" s="172"/>
      <c r="G145" s="173">
        <f>ROUND(E145*F145,2)</f>
        <v>0</v>
      </c>
      <c r="H145" s="172"/>
      <c r="I145" s="173">
        <f>ROUND(E145*H145,2)</f>
        <v>0</v>
      </c>
      <c r="J145" s="172"/>
      <c r="K145" s="173">
        <f>ROUND(E145*J145,2)</f>
        <v>0</v>
      </c>
      <c r="L145" s="173">
        <v>21</v>
      </c>
      <c r="M145" s="173">
        <f>G145*(1+L145/100)</f>
        <v>0</v>
      </c>
      <c r="N145" s="163">
        <v>0</v>
      </c>
      <c r="O145" s="163">
        <f>ROUND(E145*N145,5)</f>
        <v>0</v>
      </c>
      <c r="P145" s="163">
        <v>0</v>
      </c>
      <c r="Q145" s="163">
        <f>ROUND(E145*P145,5)</f>
        <v>0</v>
      </c>
      <c r="R145" s="163"/>
      <c r="S145" s="163"/>
      <c r="T145" s="164">
        <v>3.5000000000000003E-2</v>
      </c>
      <c r="U145" s="163">
        <f>ROUND(E145*T145,2)</f>
        <v>3.5</v>
      </c>
      <c r="V145" s="153"/>
      <c r="W145" s="153"/>
      <c r="X145" s="153"/>
      <c r="Y145" s="153"/>
      <c r="Z145" s="153"/>
      <c r="AA145" s="153"/>
      <c r="AB145" s="153"/>
      <c r="AC145" s="153"/>
      <c r="AD145" s="153"/>
      <c r="AE145" s="153" t="s">
        <v>125</v>
      </c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54"/>
      <c r="B146" s="160"/>
      <c r="C146" s="195" t="s">
        <v>295</v>
      </c>
      <c r="D146" s="165"/>
      <c r="E146" s="170">
        <v>100</v>
      </c>
      <c r="F146" s="173"/>
      <c r="G146" s="173"/>
      <c r="H146" s="173"/>
      <c r="I146" s="173"/>
      <c r="J146" s="173"/>
      <c r="K146" s="173"/>
      <c r="L146" s="173"/>
      <c r="M146" s="173"/>
      <c r="N146" s="163"/>
      <c r="O146" s="163"/>
      <c r="P146" s="163"/>
      <c r="Q146" s="163"/>
      <c r="R146" s="163"/>
      <c r="S146" s="163"/>
      <c r="T146" s="164"/>
      <c r="U146" s="163"/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3" t="s">
        <v>127</v>
      </c>
      <c r="AF146" s="153">
        <v>0</v>
      </c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ht="22.5" outlineLevel="1" x14ac:dyDescent="0.2">
      <c r="A147" s="154">
        <v>53</v>
      </c>
      <c r="B147" s="160" t="s">
        <v>296</v>
      </c>
      <c r="C147" s="194" t="s">
        <v>297</v>
      </c>
      <c r="D147" s="162" t="s">
        <v>147</v>
      </c>
      <c r="E147" s="169">
        <v>100</v>
      </c>
      <c r="F147" s="172"/>
      <c r="G147" s="173">
        <f>ROUND(E147*F147,2)</f>
        <v>0</v>
      </c>
      <c r="H147" s="172"/>
      <c r="I147" s="173">
        <f>ROUND(E147*H147,2)</f>
        <v>0</v>
      </c>
      <c r="J147" s="172"/>
      <c r="K147" s="173">
        <f>ROUND(E147*J147,2)</f>
        <v>0</v>
      </c>
      <c r="L147" s="173">
        <v>21</v>
      </c>
      <c r="M147" s="173">
        <f>G147*(1+L147/100)</f>
        <v>0</v>
      </c>
      <c r="N147" s="163">
        <v>8.0000000000000007E-5</v>
      </c>
      <c r="O147" s="163">
        <f>ROUND(E147*N147,5)</f>
        <v>8.0000000000000002E-3</v>
      </c>
      <c r="P147" s="163">
        <v>0</v>
      </c>
      <c r="Q147" s="163">
        <f>ROUND(E147*P147,5)</f>
        <v>0</v>
      </c>
      <c r="R147" s="163"/>
      <c r="S147" s="163"/>
      <c r="T147" s="164">
        <v>0.13719999999999999</v>
      </c>
      <c r="U147" s="163">
        <f>ROUND(E147*T147,2)</f>
        <v>13.72</v>
      </c>
      <c r="V147" s="153"/>
      <c r="W147" s="153"/>
      <c r="X147" s="153"/>
      <c r="Y147" s="153"/>
      <c r="Z147" s="153"/>
      <c r="AA147" s="153"/>
      <c r="AB147" s="153"/>
      <c r="AC147" s="153"/>
      <c r="AD147" s="153"/>
      <c r="AE147" s="153" t="s">
        <v>125</v>
      </c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54"/>
      <c r="B148" s="160"/>
      <c r="C148" s="195" t="s">
        <v>295</v>
      </c>
      <c r="D148" s="165"/>
      <c r="E148" s="170">
        <v>100</v>
      </c>
      <c r="F148" s="173"/>
      <c r="G148" s="173"/>
      <c r="H148" s="173"/>
      <c r="I148" s="173"/>
      <c r="J148" s="173"/>
      <c r="K148" s="173"/>
      <c r="L148" s="173"/>
      <c r="M148" s="173"/>
      <c r="N148" s="163"/>
      <c r="O148" s="163"/>
      <c r="P148" s="163"/>
      <c r="Q148" s="163"/>
      <c r="R148" s="163"/>
      <c r="S148" s="163"/>
      <c r="T148" s="164"/>
      <c r="U148" s="163"/>
      <c r="V148" s="153"/>
      <c r="W148" s="153"/>
      <c r="X148" s="153"/>
      <c r="Y148" s="153"/>
      <c r="Z148" s="153"/>
      <c r="AA148" s="153"/>
      <c r="AB148" s="153"/>
      <c r="AC148" s="153"/>
      <c r="AD148" s="153"/>
      <c r="AE148" s="153" t="s">
        <v>127</v>
      </c>
      <c r="AF148" s="153">
        <v>0</v>
      </c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x14ac:dyDescent="0.2">
      <c r="A149" s="155" t="s">
        <v>120</v>
      </c>
      <c r="B149" s="161" t="s">
        <v>87</v>
      </c>
      <c r="C149" s="196" t="s">
        <v>88</v>
      </c>
      <c r="D149" s="166"/>
      <c r="E149" s="171"/>
      <c r="F149" s="174"/>
      <c r="G149" s="174">
        <f>SUMIF(AE150:AE169,"&lt;&gt;NOR",G150:G169)</f>
        <v>0</v>
      </c>
      <c r="H149" s="174"/>
      <c r="I149" s="174">
        <f>SUM(I150:I169)</f>
        <v>0</v>
      </c>
      <c r="J149" s="174"/>
      <c r="K149" s="174">
        <f>SUM(K150:K169)</f>
        <v>0</v>
      </c>
      <c r="L149" s="174"/>
      <c r="M149" s="174">
        <f>SUM(M150:M169)</f>
        <v>0</v>
      </c>
      <c r="N149" s="167"/>
      <c r="O149" s="167">
        <f>SUM(O150:O169)</f>
        <v>5.61653</v>
      </c>
      <c r="P149" s="167"/>
      <c r="Q149" s="167">
        <f>SUM(Q150:Q169)</f>
        <v>0</v>
      </c>
      <c r="R149" s="167"/>
      <c r="S149" s="167"/>
      <c r="T149" s="168"/>
      <c r="U149" s="167">
        <f>SUM(U150:U169)</f>
        <v>302.41999999999996</v>
      </c>
      <c r="AE149" t="s">
        <v>121</v>
      </c>
    </row>
    <row r="150" spans="1:60" outlineLevel="1" x14ac:dyDescent="0.2">
      <c r="A150" s="154">
        <v>54</v>
      </c>
      <c r="B150" s="160" t="s">
        <v>298</v>
      </c>
      <c r="C150" s="194" t="s">
        <v>299</v>
      </c>
      <c r="D150" s="162" t="s">
        <v>124</v>
      </c>
      <c r="E150" s="169">
        <v>214.44</v>
      </c>
      <c r="F150" s="172"/>
      <c r="G150" s="173">
        <f>ROUND(E150*F150,2)</f>
        <v>0</v>
      </c>
      <c r="H150" s="172"/>
      <c r="I150" s="173">
        <f>ROUND(E150*H150,2)</f>
        <v>0</v>
      </c>
      <c r="J150" s="172"/>
      <c r="K150" s="173">
        <f>ROUND(E150*J150,2)</f>
        <v>0</v>
      </c>
      <c r="L150" s="173">
        <v>21</v>
      </c>
      <c r="M150" s="173">
        <f>G150*(1+L150/100)</f>
        <v>0</v>
      </c>
      <c r="N150" s="163">
        <v>0</v>
      </c>
      <c r="O150" s="163">
        <f>ROUND(E150*N150,5)</f>
        <v>0</v>
      </c>
      <c r="P150" s="163">
        <v>0</v>
      </c>
      <c r="Q150" s="163">
        <f>ROUND(E150*P150,5)</f>
        <v>0</v>
      </c>
      <c r="R150" s="163"/>
      <c r="S150" s="163"/>
      <c r="T150" s="164">
        <v>0.33</v>
      </c>
      <c r="U150" s="163">
        <f>ROUND(E150*T150,2)</f>
        <v>70.77</v>
      </c>
      <c r="V150" s="153"/>
      <c r="W150" s="153"/>
      <c r="X150" s="153"/>
      <c r="Y150" s="153"/>
      <c r="Z150" s="153"/>
      <c r="AA150" s="153"/>
      <c r="AB150" s="153"/>
      <c r="AC150" s="153"/>
      <c r="AD150" s="153"/>
      <c r="AE150" s="153" t="s">
        <v>125</v>
      </c>
      <c r="AF150" s="153"/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ht="33.75" outlineLevel="1" x14ac:dyDescent="0.2">
      <c r="A151" s="154"/>
      <c r="B151" s="160"/>
      <c r="C151" s="195" t="s">
        <v>135</v>
      </c>
      <c r="D151" s="165"/>
      <c r="E151" s="170">
        <v>14.88</v>
      </c>
      <c r="F151" s="173"/>
      <c r="G151" s="173"/>
      <c r="H151" s="173"/>
      <c r="I151" s="173"/>
      <c r="J151" s="173"/>
      <c r="K151" s="173"/>
      <c r="L151" s="173"/>
      <c r="M151" s="173"/>
      <c r="N151" s="163"/>
      <c r="O151" s="163"/>
      <c r="P151" s="163"/>
      <c r="Q151" s="163"/>
      <c r="R151" s="163"/>
      <c r="S151" s="163"/>
      <c r="T151" s="164"/>
      <c r="U151" s="163"/>
      <c r="V151" s="153"/>
      <c r="W151" s="153"/>
      <c r="X151" s="153"/>
      <c r="Y151" s="153"/>
      <c r="Z151" s="153"/>
      <c r="AA151" s="153"/>
      <c r="AB151" s="153"/>
      <c r="AC151" s="153"/>
      <c r="AD151" s="153"/>
      <c r="AE151" s="153" t="s">
        <v>127</v>
      </c>
      <c r="AF151" s="153">
        <v>0</v>
      </c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outlineLevel="1" x14ac:dyDescent="0.2">
      <c r="A152" s="154"/>
      <c r="B152" s="160"/>
      <c r="C152" s="195" t="s">
        <v>136</v>
      </c>
      <c r="D152" s="165"/>
      <c r="E152" s="170">
        <v>14.96</v>
      </c>
      <c r="F152" s="173"/>
      <c r="G152" s="173"/>
      <c r="H152" s="173"/>
      <c r="I152" s="173"/>
      <c r="J152" s="173"/>
      <c r="K152" s="173"/>
      <c r="L152" s="173"/>
      <c r="M152" s="173"/>
      <c r="N152" s="163"/>
      <c r="O152" s="163"/>
      <c r="P152" s="163"/>
      <c r="Q152" s="163"/>
      <c r="R152" s="163"/>
      <c r="S152" s="163"/>
      <c r="T152" s="164"/>
      <c r="U152" s="163"/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3" t="s">
        <v>127</v>
      </c>
      <c r="AF152" s="153">
        <v>0</v>
      </c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</row>
    <row r="153" spans="1:60" ht="22.5" outlineLevel="1" x14ac:dyDescent="0.2">
      <c r="A153" s="154"/>
      <c r="B153" s="160"/>
      <c r="C153" s="195" t="s">
        <v>137</v>
      </c>
      <c r="D153" s="165"/>
      <c r="E153" s="170">
        <v>14.96</v>
      </c>
      <c r="F153" s="173"/>
      <c r="G153" s="173"/>
      <c r="H153" s="173"/>
      <c r="I153" s="173"/>
      <c r="J153" s="173"/>
      <c r="K153" s="173"/>
      <c r="L153" s="173"/>
      <c r="M153" s="173"/>
      <c r="N153" s="163"/>
      <c r="O153" s="163"/>
      <c r="P153" s="163"/>
      <c r="Q153" s="163"/>
      <c r="R153" s="163"/>
      <c r="S153" s="163"/>
      <c r="T153" s="164"/>
      <c r="U153" s="163"/>
      <c r="V153" s="153"/>
      <c r="W153" s="153"/>
      <c r="X153" s="153"/>
      <c r="Y153" s="153"/>
      <c r="Z153" s="153"/>
      <c r="AA153" s="153"/>
      <c r="AB153" s="153"/>
      <c r="AC153" s="153"/>
      <c r="AD153" s="153"/>
      <c r="AE153" s="153" t="s">
        <v>127</v>
      </c>
      <c r="AF153" s="153">
        <v>0</v>
      </c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ht="33.75" outlineLevel="1" x14ac:dyDescent="0.2">
      <c r="A154" s="154"/>
      <c r="B154" s="160"/>
      <c r="C154" s="195" t="s">
        <v>208</v>
      </c>
      <c r="D154" s="165"/>
      <c r="E154" s="170">
        <v>24.4</v>
      </c>
      <c r="F154" s="173"/>
      <c r="G154" s="173"/>
      <c r="H154" s="173"/>
      <c r="I154" s="173"/>
      <c r="J154" s="173"/>
      <c r="K154" s="173"/>
      <c r="L154" s="173"/>
      <c r="M154" s="173"/>
      <c r="N154" s="163"/>
      <c r="O154" s="163"/>
      <c r="P154" s="163"/>
      <c r="Q154" s="163"/>
      <c r="R154" s="163"/>
      <c r="S154" s="163"/>
      <c r="T154" s="164"/>
      <c r="U154" s="163"/>
      <c r="V154" s="153"/>
      <c r="W154" s="153"/>
      <c r="X154" s="153"/>
      <c r="Y154" s="153"/>
      <c r="Z154" s="153"/>
      <c r="AA154" s="153"/>
      <c r="AB154" s="153"/>
      <c r="AC154" s="153"/>
      <c r="AD154" s="153"/>
      <c r="AE154" s="153" t="s">
        <v>127</v>
      </c>
      <c r="AF154" s="153">
        <v>0</v>
      </c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outlineLevel="1" x14ac:dyDescent="0.2">
      <c r="A155" s="154"/>
      <c r="B155" s="160"/>
      <c r="C155" s="195" t="s">
        <v>209</v>
      </c>
      <c r="D155" s="165"/>
      <c r="E155" s="170">
        <v>12.48</v>
      </c>
      <c r="F155" s="173"/>
      <c r="G155" s="173"/>
      <c r="H155" s="173"/>
      <c r="I155" s="173"/>
      <c r="J155" s="173"/>
      <c r="K155" s="173"/>
      <c r="L155" s="173"/>
      <c r="M155" s="173"/>
      <c r="N155" s="163"/>
      <c r="O155" s="163"/>
      <c r="P155" s="163"/>
      <c r="Q155" s="163"/>
      <c r="R155" s="163"/>
      <c r="S155" s="163"/>
      <c r="T155" s="164"/>
      <c r="U155" s="16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 t="s">
        <v>127</v>
      </c>
      <c r="AF155" s="153">
        <v>0</v>
      </c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ht="22.5" outlineLevel="1" x14ac:dyDescent="0.2">
      <c r="A156" s="154"/>
      <c r="B156" s="160"/>
      <c r="C156" s="195" t="s">
        <v>210</v>
      </c>
      <c r="D156" s="165"/>
      <c r="E156" s="170">
        <v>42.72</v>
      </c>
      <c r="F156" s="173"/>
      <c r="G156" s="173"/>
      <c r="H156" s="173"/>
      <c r="I156" s="173"/>
      <c r="J156" s="173"/>
      <c r="K156" s="173"/>
      <c r="L156" s="173"/>
      <c r="M156" s="173"/>
      <c r="N156" s="163"/>
      <c r="O156" s="163"/>
      <c r="P156" s="163"/>
      <c r="Q156" s="163"/>
      <c r="R156" s="163"/>
      <c r="S156" s="163"/>
      <c r="T156" s="164"/>
      <c r="U156" s="163"/>
      <c r="V156" s="153"/>
      <c r="W156" s="153"/>
      <c r="X156" s="153"/>
      <c r="Y156" s="153"/>
      <c r="Z156" s="153"/>
      <c r="AA156" s="153"/>
      <c r="AB156" s="153"/>
      <c r="AC156" s="153"/>
      <c r="AD156" s="153"/>
      <c r="AE156" s="153" t="s">
        <v>127</v>
      </c>
      <c r="AF156" s="153">
        <v>0</v>
      </c>
      <c r="AG156" s="153"/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ht="22.5" outlineLevel="1" x14ac:dyDescent="0.2">
      <c r="A157" s="154"/>
      <c r="B157" s="160"/>
      <c r="C157" s="195" t="s">
        <v>211</v>
      </c>
      <c r="D157" s="165"/>
      <c r="E157" s="170">
        <v>30.88</v>
      </c>
      <c r="F157" s="173"/>
      <c r="G157" s="173"/>
      <c r="H157" s="173"/>
      <c r="I157" s="173"/>
      <c r="J157" s="173"/>
      <c r="K157" s="173"/>
      <c r="L157" s="173"/>
      <c r="M157" s="173"/>
      <c r="N157" s="163"/>
      <c r="O157" s="163"/>
      <c r="P157" s="163"/>
      <c r="Q157" s="163"/>
      <c r="R157" s="163"/>
      <c r="S157" s="163"/>
      <c r="T157" s="164"/>
      <c r="U157" s="163"/>
      <c r="V157" s="153"/>
      <c r="W157" s="153"/>
      <c r="X157" s="153"/>
      <c r="Y157" s="153"/>
      <c r="Z157" s="153"/>
      <c r="AA157" s="153"/>
      <c r="AB157" s="153"/>
      <c r="AC157" s="153"/>
      <c r="AD157" s="153"/>
      <c r="AE157" s="153" t="s">
        <v>127</v>
      </c>
      <c r="AF157" s="153">
        <v>0</v>
      </c>
      <c r="AG157" s="153"/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</row>
    <row r="158" spans="1:60" ht="22.5" outlineLevel="1" x14ac:dyDescent="0.2">
      <c r="A158" s="154"/>
      <c r="B158" s="160"/>
      <c r="C158" s="195" t="s">
        <v>212</v>
      </c>
      <c r="D158" s="165"/>
      <c r="E158" s="170">
        <v>29.92</v>
      </c>
      <c r="F158" s="173"/>
      <c r="G158" s="173"/>
      <c r="H158" s="173"/>
      <c r="I158" s="173"/>
      <c r="J158" s="173"/>
      <c r="K158" s="173"/>
      <c r="L158" s="173"/>
      <c r="M158" s="173"/>
      <c r="N158" s="163"/>
      <c r="O158" s="163"/>
      <c r="P158" s="163"/>
      <c r="Q158" s="163"/>
      <c r="R158" s="163"/>
      <c r="S158" s="163"/>
      <c r="T158" s="164"/>
      <c r="U158" s="163"/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3" t="s">
        <v>127</v>
      </c>
      <c r="AF158" s="153">
        <v>0</v>
      </c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">
      <c r="A159" s="154"/>
      <c r="B159" s="160"/>
      <c r="C159" s="195" t="s">
        <v>213</v>
      </c>
      <c r="D159" s="165"/>
      <c r="E159" s="170">
        <v>29.24</v>
      </c>
      <c r="F159" s="173"/>
      <c r="G159" s="173"/>
      <c r="H159" s="173"/>
      <c r="I159" s="173"/>
      <c r="J159" s="173"/>
      <c r="K159" s="173"/>
      <c r="L159" s="173"/>
      <c r="M159" s="173"/>
      <c r="N159" s="163"/>
      <c r="O159" s="163"/>
      <c r="P159" s="163"/>
      <c r="Q159" s="163"/>
      <c r="R159" s="163"/>
      <c r="S159" s="163"/>
      <c r="T159" s="164"/>
      <c r="U159" s="163"/>
      <c r="V159" s="153"/>
      <c r="W159" s="153"/>
      <c r="X159" s="153"/>
      <c r="Y159" s="153"/>
      <c r="Z159" s="153"/>
      <c r="AA159" s="153"/>
      <c r="AB159" s="153"/>
      <c r="AC159" s="153"/>
      <c r="AD159" s="153"/>
      <c r="AE159" s="153" t="s">
        <v>127</v>
      </c>
      <c r="AF159" s="153">
        <v>0</v>
      </c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 x14ac:dyDescent="0.2">
      <c r="A160" s="154">
        <v>55</v>
      </c>
      <c r="B160" s="160" t="s">
        <v>300</v>
      </c>
      <c r="C160" s="194" t="s">
        <v>301</v>
      </c>
      <c r="D160" s="162" t="s">
        <v>124</v>
      </c>
      <c r="E160" s="169">
        <v>214.44</v>
      </c>
      <c r="F160" s="172"/>
      <c r="G160" s="173">
        <f>ROUND(E160*F160,2)</f>
        <v>0</v>
      </c>
      <c r="H160" s="172"/>
      <c r="I160" s="173">
        <f>ROUND(E160*H160,2)</f>
        <v>0</v>
      </c>
      <c r="J160" s="172"/>
      <c r="K160" s="173">
        <f>ROUND(E160*J160,2)</f>
        <v>0</v>
      </c>
      <c r="L160" s="173">
        <v>21</v>
      </c>
      <c r="M160" s="173">
        <f>G160*(1+L160/100)</f>
        <v>0</v>
      </c>
      <c r="N160" s="163">
        <v>2.1000000000000001E-4</v>
      </c>
      <c r="O160" s="163">
        <f>ROUND(E160*N160,5)</f>
        <v>4.5030000000000001E-2</v>
      </c>
      <c r="P160" s="163">
        <v>0</v>
      </c>
      <c r="Q160" s="163">
        <f>ROUND(E160*P160,5)</f>
        <v>0</v>
      </c>
      <c r="R160" s="163"/>
      <c r="S160" s="163"/>
      <c r="T160" s="164">
        <v>0.05</v>
      </c>
      <c r="U160" s="163">
        <f>ROUND(E160*T160,2)</f>
        <v>10.72</v>
      </c>
      <c r="V160" s="153"/>
      <c r="W160" s="153"/>
      <c r="X160" s="153"/>
      <c r="Y160" s="153"/>
      <c r="Z160" s="153"/>
      <c r="AA160" s="153"/>
      <c r="AB160" s="153"/>
      <c r="AC160" s="153"/>
      <c r="AD160" s="153"/>
      <c r="AE160" s="153" t="s">
        <v>125</v>
      </c>
      <c r="AF160" s="153"/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outlineLevel="1" x14ac:dyDescent="0.2">
      <c r="A161" s="154">
        <v>56</v>
      </c>
      <c r="B161" s="160" t="s">
        <v>302</v>
      </c>
      <c r="C161" s="194" t="s">
        <v>303</v>
      </c>
      <c r="D161" s="162" t="s">
        <v>124</v>
      </c>
      <c r="E161" s="169">
        <v>214.44</v>
      </c>
      <c r="F161" s="172"/>
      <c r="G161" s="173">
        <f>ROUND(E161*F161,2)</f>
        <v>0</v>
      </c>
      <c r="H161" s="172"/>
      <c r="I161" s="173">
        <f>ROUND(E161*H161,2)</f>
        <v>0</v>
      </c>
      <c r="J161" s="172"/>
      <c r="K161" s="173">
        <f>ROUND(E161*J161,2)</f>
        <v>0</v>
      </c>
      <c r="L161" s="173">
        <v>21</v>
      </c>
      <c r="M161" s="173">
        <f>G161*(1+L161/100)</f>
        <v>0</v>
      </c>
      <c r="N161" s="163">
        <v>4.9699999999999996E-3</v>
      </c>
      <c r="O161" s="163">
        <f>ROUND(E161*N161,5)</f>
        <v>1.0657700000000001</v>
      </c>
      <c r="P161" s="163">
        <v>0</v>
      </c>
      <c r="Q161" s="163">
        <f>ROUND(E161*P161,5)</f>
        <v>0</v>
      </c>
      <c r="R161" s="163"/>
      <c r="S161" s="163"/>
      <c r="T161" s="164">
        <v>0.98399999999999999</v>
      </c>
      <c r="U161" s="163">
        <f>ROUND(E161*T161,2)</f>
        <v>211.01</v>
      </c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3" t="s">
        <v>125</v>
      </c>
      <c r="AF161" s="153"/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</row>
    <row r="162" spans="1:60" ht="22.5" outlineLevel="1" x14ac:dyDescent="0.2">
      <c r="A162" s="154">
        <v>57</v>
      </c>
      <c r="B162" s="160" t="s">
        <v>304</v>
      </c>
      <c r="C162" s="194" t="s">
        <v>305</v>
      </c>
      <c r="D162" s="162" t="s">
        <v>124</v>
      </c>
      <c r="E162" s="169">
        <v>225.16200000000001</v>
      </c>
      <c r="F162" s="172"/>
      <c r="G162" s="173">
        <f>ROUND(E162*F162,2)</f>
        <v>0</v>
      </c>
      <c r="H162" s="172"/>
      <c r="I162" s="173">
        <f>ROUND(E162*H162,2)</f>
        <v>0</v>
      </c>
      <c r="J162" s="172"/>
      <c r="K162" s="173">
        <f>ROUND(E162*J162,2)</f>
        <v>0</v>
      </c>
      <c r="L162" s="173">
        <v>21</v>
      </c>
      <c r="M162" s="173">
        <f>G162*(1+L162/100)</f>
        <v>0</v>
      </c>
      <c r="N162" s="163">
        <v>0.02</v>
      </c>
      <c r="O162" s="163">
        <f>ROUND(E162*N162,5)</f>
        <v>4.5032399999999999</v>
      </c>
      <c r="P162" s="163">
        <v>0</v>
      </c>
      <c r="Q162" s="163">
        <f>ROUND(E162*P162,5)</f>
        <v>0</v>
      </c>
      <c r="R162" s="163"/>
      <c r="S162" s="163"/>
      <c r="T162" s="164">
        <v>0</v>
      </c>
      <c r="U162" s="163">
        <f>ROUND(E162*T162,2)</f>
        <v>0</v>
      </c>
      <c r="V162" s="153"/>
      <c r="W162" s="153"/>
      <c r="X162" s="153"/>
      <c r="Y162" s="153"/>
      <c r="Z162" s="153"/>
      <c r="AA162" s="153"/>
      <c r="AB162" s="153"/>
      <c r="AC162" s="153"/>
      <c r="AD162" s="153"/>
      <c r="AE162" s="153" t="s">
        <v>125</v>
      </c>
      <c r="AF162" s="153"/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</row>
    <row r="163" spans="1:60" outlineLevel="1" x14ac:dyDescent="0.2">
      <c r="A163" s="154"/>
      <c r="B163" s="160"/>
      <c r="C163" s="195" t="s">
        <v>306</v>
      </c>
      <c r="D163" s="165"/>
      <c r="E163" s="170">
        <v>225.16200000000001</v>
      </c>
      <c r="F163" s="173"/>
      <c r="G163" s="173"/>
      <c r="H163" s="173"/>
      <c r="I163" s="173"/>
      <c r="J163" s="173"/>
      <c r="K163" s="173"/>
      <c r="L163" s="173"/>
      <c r="M163" s="173"/>
      <c r="N163" s="163"/>
      <c r="O163" s="163"/>
      <c r="P163" s="163"/>
      <c r="Q163" s="163"/>
      <c r="R163" s="163"/>
      <c r="S163" s="163"/>
      <c r="T163" s="164"/>
      <c r="U163" s="16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 t="s">
        <v>127</v>
      </c>
      <c r="AF163" s="153">
        <v>0</v>
      </c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outlineLevel="1" x14ac:dyDescent="0.2">
      <c r="A164" s="154">
        <v>58</v>
      </c>
      <c r="B164" s="160" t="s">
        <v>307</v>
      </c>
      <c r="C164" s="194" t="s">
        <v>308</v>
      </c>
      <c r="D164" s="162" t="s">
        <v>147</v>
      </c>
      <c r="E164" s="169">
        <v>22.6</v>
      </c>
      <c r="F164" s="172"/>
      <c r="G164" s="173">
        <f>ROUND(E164*F164,2)</f>
        <v>0</v>
      </c>
      <c r="H164" s="172"/>
      <c r="I164" s="173">
        <f>ROUND(E164*H164,2)</f>
        <v>0</v>
      </c>
      <c r="J164" s="172"/>
      <c r="K164" s="173">
        <f>ROUND(E164*J164,2)</f>
        <v>0</v>
      </c>
      <c r="L164" s="173">
        <v>21</v>
      </c>
      <c r="M164" s="173">
        <f>G164*(1+L164/100)</f>
        <v>0</v>
      </c>
      <c r="N164" s="163">
        <v>0</v>
      </c>
      <c r="O164" s="163">
        <f>ROUND(E164*N164,5)</f>
        <v>0</v>
      </c>
      <c r="P164" s="163">
        <v>0</v>
      </c>
      <c r="Q164" s="163">
        <f>ROUND(E164*P164,5)</f>
        <v>0</v>
      </c>
      <c r="R164" s="163"/>
      <c r="S164" s="163"/>
      <c r="T164" s="164">
        <v>0.12</v>
      </c>
      <c r="U164" s="163">
        <f>ROUND(E164*T164,2)</f>
        <v>2.71</v>
      </c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3" t="s">
        <v>125</v>
      </c>
      <c r="AF164" s="153"/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</row>
    <row r="165" spans="1:60" outlineLevel="1" x14ac:dyDescent="0.2">
      <c r="A165" s="154"/>
      <c r="B165" s="160"/>
      <c r="C165" s="195" t="s">
        <v>309</v>
      </c>
      <c r="D165" s="165"/>
      <c r="E165" s="170">
        <v>15.1</v>
      </c>
      <c r="F165" s="173"/>
      <c r="G165" s="173"/>
      <c r="H165" s="173"/>
      <c r="I165" s="173"/>
      <c r="J165" s="173"/>
      <c r="K165" s="173"/>
      <c r="L165" s="173"/>
      <c r="M165" s="173"/>
      <c r="N165" s="163"/>
      <c r="O165" s="163"/>
      <c r="P165" s="163"/>
      <c r="Q165" s="163"/>
      <c r="R165" s="163"/>
      <c r="S165" s="163"/>
      <c r="T165" s="164"/>
      <c r="U165" s="163"/>
      <c r="V165" s="153"/>
      <c r="W165" s="153"/>
      <c r="X165" s="153"/>
      <c r="Y165" s="153"/>
      <c r="Z165" s="153"/>
      <c r="AA165" s="153"/>
      <c r="AB165" s="153"/>
      <c r="AC165" s="153"/>
      <c r="AD165" s="153"/>
      <c r="AE165" s="153" t="s">
        <v>127</v>
      </c>
      <c r="AF165" s="153">
        <v>0</v>
      </c>
      <c r="AG165" s="153"/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outlineLevel="1" x14ac:dyDescent="0.2">
      <c r="A166" s="154"/>
      <c r="B166" s="160"/>
      <c r="C166" s="195" t="s">
        <v>310</v>
      </c>
      <c r="D166" s="165"/>
      <c r="E166" s="170">
        <v>7.5</v>
      </c>
      <c r="F166" s="173"/>
      <c r="G166" s="173"/>
      <c r="H166" s="173"/>
      <c r="I166" s="173"/>
      <c r="J166" s="173"/>
      <c r="K166" s="173"/>
      <c r="L166" s="173"/>
      <c r="M166" s="173"/>
      <c r="N166" s="163"/>
      <c r="O166" s="163"/>
      <c r="P166" s="163"/>
      <c r="Q166" s="163"/>
      <c r="R166" s="163"/>
      <c r="S166" s="163"/>
      <c r="T166" s="164"/>
      <c r="U166" s="163"/>
      <c r="V166" s="153"/>
      <c r="W166" s="153"/>
      <c r="X166" s="153"/>
      <c r="Y166" s="153"/>
      <c r="Z166" s="153"/>
      <c r="AA166" s="153"/>
      <c r="AB166" s="153"/>
      <c r="AC166" s="153"/>
      <c r="AD166" s="153"/>
      <c r="AE166" s="153" t="s">
        <v>127</v>
      </c>
      <c r="AF166" s="153">
        <v>0</v>
      </c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outlineLevel="1" x14ac:dyDescent="0.2">
      <c r="A167" s="154">
        <v>59</v>
      </c>
      <c r="B167" s="160" t="s">
        <v>311</v>
      </c>
      <c r="C167" s="194" t="s">
        <v>312</v>
      </c>
      <c r="D167" s="162" t="s">
        <v>147</v>
      </c>
      <c r="E167" s="169">
        <v>24.86</v>
      </c>
      <c r="F167" s="172"/>
      <c r="G167" s="173">
        <f>ROUND(E167*F167,2)</f>
        <v>0</v>
      </c>
      <c r="H167" s="172"/>
      <c r="I167" s="173">
        <f>ROUND(E167*H167,2)</f>
        <v>0</v>
      </c>
      <c r="J167" s="172"/>
      <c r="K167" s="173">
        <f>ROUND(E167*J167,2)</f>
        <v>0</v>
      </c>
      <c r="L167" s="173">
        <v>21</v>
      </c>
      <c r="M167" s="173">
        <f>G167*(1+L167/100)</f>
        <v>0</v>
      </c>
      <c r="N167" s="163">
        <v>1E-4</v>
      </c>
      <c r="O167" s="163">
        <f>ROUND(E167*N167,5)</f>
        <v>2.49E-3</v>
      </c>
      <c r="P167" s="163">
        <v>0</v>
      </c>
      <c r="Q167" s="163">
        <f>ROUND(E167*P167,5)</f>
        <v>0</v>
      </c>
      <c r="R167" s="163"/>
      <c r="S167" s="163"/>
      <c r="T167" s="164">
        <v>0</v>
      </c>
      <c r="U167" s="163">
        <f>ROUND(E167*T167,2)</f>
        <v>0</v>
      </c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 t="s">
        <v>125</v>
      </c>
      <c r="AF167" s="153"/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outlineLevel="1" x14ac:dyDescent="0.2">
      <c r="A168" s="154"/>
      <c r="B168" s="160"/>
      <c r="C168" s="195" t="s">
        <v>313</v>
      </c>
      <c r="D168" s="165"/>
      <c r="E168" s="170">
        <v>24.86</v>
      </c>
      <c r="F168" s="173"/>
      <c r="G168" s="173"/>
      <c r="H168" s="173"/>
      <c r="I168" s="173"/>
      <c r="J168" s="173"/>
      <c r="K168" s="173"/>
      <c r="L168" s="173"/>
      <c r="M168" s="173"/>
      <c r="N168" s="163"/>
      <c r="O168" s="163"/>
      <c r="P168" s="163"/>
      <c r="Q168" s="163"/>
      <c r="R168" s="163"/>
      <c r="S168" s="163"/>
      <c r="T168" s="164"/>
      <c r="U168" s="163"/>
      <c r="V168" s="153"/>
      <c r="W168" s="153"/>
      <c r="X168" s="153"/>
      <c r="Y168" s="153"/>
      <c r="Z168" s="153"/>
      <c r="AA168" s="153"/>
      <c r="AB168" s="153"/>
      <c r="AC168" s="153"/>
      <c r="AD168" s="153"/>
      <c r="AE168" s="153" t="s">
        <v>127</v>
      </c>
      <c r="AF168" s="153">
        <v>0</v>
      </c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outlineLevel="1" x14ac:dyDescent="0.2">
      <c r="A169" s="154">
        <v>60</v>
      </c>
      <c r="B169" s="160" t="s">
        <v>314</v>
      </c>
      <c r="C169" s="194" t="s">
        <v>315</v>
      </c>
      <c r="D169" s="162" t="s">
        <v>216</v>
      </c>
      <c r="E169" s="169">
        <v>5.7</v>
      </c>
      <c r="F169" s="172"/>
      <c r="G169" s="173">
        <f>ROUND(E169*F169,2)</f>
        <v>0</v>
      </c>
      <c r="H169" s="172"/>
      <c r="I169" s="173">
        <f>ROUND(E169*H169,2)</f>
        <v>0</v>
      </c>
      <c r="J169" s="172"/>
      <c r="K169" s="173">
        <f>ROUND(E169*J169,2)</f>
        <v>0</v>
      </c>
      <c r="L169" s="173">
        <v>21</v>
      </c>
      <c r="M169" s="173">
        <f>G169*(1+L169/100)</f>
        <v>0</v>
      </c>
      <c r="N169" s="163">
        <v>0</v>
      </c>
      <c r="O169" s="163">
        <f>ROUND(E169*N169,5)</f>
        <v>0</v>
      </c>
      <c r="P169" s="163">
        <v>0</v>
      </c>
      <c r="Q169" s="163">
        <f>ROUND(E169*P169,5)</f>
        <v>0</v>
      </c>
      <c r="R169" s="163"/>
      <c r="S169" s="163"/>
      <c r="T169" s="164">
        <v>1.2649999999999999</v>
      </c>
      <c r="U169" s="163">
        <f>ROUND(E169*T169,2)</f>
        <v>7.21</v>
      </c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3" t="s">
        <v>125</v>
      </c>
      <c r="AF169" s="153"/>
      <c r="AG169" s="153"/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</row>
    <row r="170" spans="1:60" x14ac:dyDescent="0.2">
      <c r="A170" s="155" t="s">
        <v>120</v>
      </c>
      <c r="B170" s="161" t="s">
        <v>89</v>
      </c>
      <c r="C170" s="196" t="s">
        <v>90</v>
      </c>
      <c r="D170" s="166"/>
      <c r="E170" s="171"/>
      <c r="F170" s="174"/>
      <c r="G170" s="174">
        <f>SUMIF(AE171:AE172,"&lt;&gt;NOR",G171:G172)</f>
        <v>0</v>
      </c>
      <c r="H170" s="174"/>
      <c r="I170" s="174">
        <f>SUM(I171:I172)</f>
        <v>0</v>
      </c>
      <c r="J170" s="174"/>
      <c r="K170" s="174">
        <f>SUM(K171:K172)</f>
        <v>0</v>
      </c>
      <c r="L170" s="174"/>
      <c r="M170" s="174">
        <f>SUM(M171:M172)</f>
        <v>0</v>
      </c>
      <c r="N170" s="167"/>
      <c r="O170" s="167">
        <f>SUM(O171:O172)</f>
        <v>4.0999999999999999E-4</v>
      </c>
      <c r="P170" s="167"/>
      <c r="Q170" s="167">
        <f>SUM(Q171:Q172)</f>
        <v>0</v>
      </c>
      <c r="R170" s="167"/>
      <c r="S170" s="167"/>
      <c r="T170" s="168"/>
      <c r="U170" s="167">
        <f>SUM(U171:U172)</f>
        <v>0.53</v>
      </c>
      <c r="AE170" t="s">
        <v>121</v>
      </c>
    </row>
    <row r="171" spans="1:60" outlineLevel="1" x14ac:dyDescent="0.2">
      <c r="A171" s="154">
        <v>61</v>
      </c>
      <c r="B171" s="160" t="s">
        <v>316</v>
      </c>
      <c r="C171" s="194" t="s">
        <v>317</v>
      </c>
      <c r="D171" s="162" t="s">
        <v>124</v>
      </c>
      <c r="E171" s="169">
        <v>1.3260000000000001</v>
      </c>
      <c r="F171" s="172"/>
      <c r="G171" s="173">
        <f>ROUND(E171*F171,2)</f>
        <v>0</v>
      </c>
      <c r="H171" s="172"/>
      <c r="I171" s="173">
        <f>ROUND(E171*H171,2)</f>
        <v>0</v>
      </c>
      <c r="J171" s="172"/>
      <c r="K171" s="173">
        <f>ROUND(E171*J171,2)</f>
        <v>0</v>
      </c>
      <c r="L171" s="173">
        <v>21</v>
      </c>
      <c r="M171" s="173">
        <f>G171*(1+L171/100)</f>
        <v>0</v>
      </c>
      <c r="N171" s="163">
        <v>3.1E-4</v>
      </c>
      <c r="O171" s="163">
        <f>ROUND(E171*N171,5)</f>
        <v>4.0999999999999999E-4</v>
      </c>
      <c r="P171" s="163">
        <v>0</v>
      </c>
      <c r="Q171" s="163">
        <f>ROUND(E171*P171,5)</f>
        <v>0</v>
      </c>
      <c r="R171" s="163"/>
      <c r="S171" s="163"/>
      <c r="T171" s="164">
        <v>0.40300000000000002</v>
      </c>
      <c r="U171" s="163">
        <f>ROUND(E171*T171,2)</f>
        <v>0.53</v>
      </c>
      <c r="V171" s="153"/>
      <c r="W171" s="153"/>
      <c r="X171" s="153"/>
      <c r="Y171" s="153"/>
      <c r="Z171" s="153"/>
      <c r="AA171" s="153"/>
      <c r="AB171" s="153"/>
      <c r="AC171" s="153"/>
      <c r="AD171" s="153"/>
      <c r="AE171" s="153" t="s">
        <v>125</v>
      </c>
      <c r="AF171" s="153"/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</row>
    <row r="172" spans="1:60" outlineLevel="1" x14ac:dyDescent="0.2">
      <c r="A172" s="154"/>
      <c r="B172" s="160"/>
      <c r="C172" s="195" t="s">
        <v>318</v>
      </c>
      <c r="D172" s="165"/>
      <c r="E172" s="170">
        <v>1.3260000000000001</v>
      </c>
      <c r="F172" s="173"/>
      <c r="G172" s="173"/>
      <c r="H172" s="173"/>
      <c r="I172" s="173"/>
      <c r="J172" s="173"/>
      <c r="K172" s="173"/>
      <c r="L172" s="173"/>
      <c r="M172" s="173"/>
      <c r="N172" s="163"/>
      <c r="O172" s="163"/>
      <c r="P172" s="163"/>
      <c r="Q172" s="163"/>
      <c r="R172" s="163"/>
      <c r="S172" s="163"/>
      <c r="T172" s="164"/>
      <c r="U172" s="163"/>
      <c r="V172" s="153"/>
      <c r="W172" s="153"/>
      <c r="X172" s="153"/>
      <c r="Y172" s="153"/>
      <c r="Z172" s="153"/>
      <c r="AA172" s="153"/>
      <c r="AB172" s="153"/>
      <c r="AC172" s="153"/>
      <c r="AD172" s="153"/>
      <c r="AE172" s="153" t="s">
        <v>127</v>
      </c>
      <c r="AF172" s="153">
        <v>0</v>
      </c>
      <c r="AG172" s="153"/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</row>
    <row r="173" spans="1:60" x14ac:dyDescent="0.2">
      <c r="A173" s="155" t="s">
        <v>120</v>
      </c>
      <c r="B173" s="161" t="s">
        <v>91</v>
      </c>
      <c r="C173" s="196" t="s">
        <v>92</v>
      </c>
      <c r="D173" s="166"/>
      <c r="E173" s="171"/>
      <c r="F173" s="174"/>
      <c r="G173" s="174">
        <f>SUMIF(AE174:AE269,"&lt;&gt;NOR",G174:G269)</f>
        <v>0</v>
      </c>
      <c r="H173" s="174"/>
      <c r="I173" s="174">
        <f>SUM(I174:I269)</f>
        <v>0</v>
      </c>
      <c r="J173" s="174"/>
      <c r="K173" s="174">
        <f>SUM(K174:K269)</f>
        <v>0</v>
      </c>
      <c r="L173" s="174"/>
      <c r="M173" s="174">
        <f>SUM(M174:M269)</f>
        <v>0</v>
      </c>
      <c r="N173" s="167"/>
      <c r="O173" s="167">
        <f>SUM(O174:O269)</f>
        <v>3.3561500000000004</v>
      </c>
      <c r="P173" s="167"/>
      <c r="Q173" s="167">
        <f>SUM(Q174:Q269)</f>
        <v>0</v>
      </c>
      <c r="R173" s="167"/>
      <c r="S173" s="167"/>
      <c r="T173" s="168"/>
      <c r="U173" s="167">
        <f>SUM(U174:U269)</f>
        <v>1723.26</v>
      </c>
      <c r="AE173" t="s">
        <v>121</v>
      </c>
    </row>
    <row r="174" spans="1:60" outlineLevel="1" x14ac:dyDescent="0.2">
      <c r="A174" s="154">
        <v>62</v>
      </c>
      <c r="B174" s="160" t="s">
        <v>319</v>
      </c>
      <c r="C174" s="194" t="s">
        <v>320</v>
      </c>
      <c r="D174" s="162" t="s">
        <v>124</v>
      </c>
      <c r="E174" s="169">
        <v>278.53500000000003</v>
      </c>
      <c r="F174" s="172"/>
      <c r="G174" s="173">
        <f>ROUND(E174*F174,2)</f>
        <v>0</v>
      </c>
      <c r="H174" s="172"/>
      <c r="I174" s="173">
        <f>ROUND(E174*H174,2)</f>
        <v>0</v>
      </c>
      <c r="J174" s="172"/>
      <c r="K174" s="173">
        <f>ROUND(E174*J174,2)</f>
        <v>0</v>
      </c>
      <c r="L174" s="173">
        <v>21</v>
      </c>
      <c r="M174" s="173">
        <f>G174*(1+L174/100)</f>
        <v>0</v>
      </c>
      <c r="N174" s="163">
        <v>6.9999999999999994E-5</v>
      </c>
      <c r="O174" s="163">
        <f>ROUND(E174*N174,5)</f>
        <v>1.95E-2</v>
      </c>
      <c r="P174" s="163">
        <v>0</v>
      </c>
      <c r="Q174" s="163">
        <f>ROUND(E174*P174,5)</f>
        <v>0</v>
      </c>
      <c r="R174" s="163"/>
      <c r="S174" s="163"/>
      <c r="T174" s="164">
        <v>3.2480000000000002E-2</v>
      </c>
      <c r="U174" s="163">
        <f>ROUND(E174*T174,2)</f>
        <v>9.0500000000000007</v>
      </c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 t="s">
        <v>125</v>
      </c>
      <c r="AF174" s="153"/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ht="22.5" outlineLevel="1" x14ac:dyDescent="0.2">
      <c r="A175" s="154"/>
      <c r="B175" s="160"/>
      <c r="C175" s="195" t="s">
        <v>141</v>
      </c>
      <c r="D175" s="165"/>
      <c r="E175" s="170">
        <v>13.93</v>
      </c>
      <c r="F175" s="173"/>
      <c r="G175" s="173"/>
      <c r="H175" s="173"/>
      <c r="I175" s="173"/>
      <c r="J175" s="173"/>
      <c r="K175" s="173"/>
      <c r="L175" s="173"/>
      <c r="M175" s="173"/>
      <c r="N175" s="163"/>
      <c r="O175" s="163"/>
      <c r="P175" s="163"/>
      <c r="Q175" s="163"/>
      <c r="R175" s="163"/>
      <c r="S175" s="163"/>
      <c r="T175" s="164"/>
      <c r="U175" s="163"/>
      <c r="V175" s="153"/>
      <c r="W175" s="153"/>
      <c r="X175" s="153"/>
      <c r="Y175" s="153"/>
      <c r="Z175" s="153"/>
      <c r="AA175" s="153"/>
      <c r="AB175" s="153"/>
      <c r="AC175" s="153"/>
      <c r="AD175" s="153"/>
      <c r="AE175" s="153" t="s">
        <v>127</v>
      </c>
      <c r="AF175" s="153">
        <v>0</v>
      </c>
      <c r="AG175" s="153"/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outlineLevel="1" x14ac:dyDescent="0.2">
      <c r="A176" s="154"/>
      <c r="B176" s="160"/>
      <c r="C176" s="195" t="s">
        <v>142</v>
      </c>
      <c r="D176" s="165"/>
      <c r="E176" s="170">
        <v>14</v>
      </c>
      <c r="F176" s="173"/>
      <c r="G176" s="173"/>
      <c r="H176" s="173"/>
      <c r="I176" s="173"/>
      <c r="J176" s="173"/>
      <c r="K176" s="173"/>
      <c r="L176" s="173"/>
      <c r="M176" s="173"/>
      <c r="N176" s="163"/>
      <c r="O176" s="163"/>
      <c r="P176" s="163"/>
      <c r="Q176" s="163"/>
      <c r="R176" s="163"/>
      <c r="S176" s="163"/>
      <c r="T176" s="164"/>
      <c r="U176" s="163"/>
      <c r="V176" s="153"/>
      <c r="W176" s="153"/>
      <c r="X176" s="153"/>
      <c r="Y176" s="153"/>
      <c r="Z176" s="153"/>
      <c r="AA176" s="153"/>
      <c r="AB176" s="153"/>
      <c r="AC176" s="153"/>
      <c r="AD176" s="153"/>
      <c r="AE176" s="153" t="s">
        <v>127</v>
      </c>
      <c r="AF176" s="153">
        <v>0</v>
      </c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</row>
    <row r="177" spans="1:60" outlineLevel="1" x14ac:dyDescent="0.2">
      <c r="A177" s="154"/>
      <c r="B177" s="160"/>
      <c r="C177" s="195" t="s">
        <v>143</v>
      </c>
      <c r="D177" s="165"/>
      <c r="E177" s="170">
        <v>13.93</v>
      </c>
      <c r="F177" s="173"/>
      <c r="G177" s="173"/>
      <c r="H177" s="173"/>
      <c r="I177" s="173"/>
      <c r="J177" s="173"/>
      <c r="K177" s="173"/>
      <c r="L177" s="173"/>
      <c r="M177" s="173"/>
      <c r="N177" s="163"/>
      <c r="O177" s="163"/>
      <c r="P177" s="163"/>
      <c r="Q177" s="163"/>
      <c r="R177" s="163"/>
      <c r="S177" s="163"/>
      <c r="T177" s="164"/>
      <c r="U177" s="163"/>
      <c r="V177" s="153"/>
      <c r="W177" s="153"/>
      <c r="X177" s="153"/>
      <c r="Y177" s="153"/>
      <c r="Z177" s="153"/>
      <c r="AA177" s="153"/>
      <c r="AB177" s="153"/>
      <c r="AC177" s="153"/>
      <c r="AD177" s="153"/>
      <c r="AE177" s="153" t="s">
        <v>127</v>
      </c>
      <c r="AF177" s="153">
        <v>0</v>
      </c>
      <c r="AG177" s="153"/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outlineLevel="1" x14ac:dyDescent="0.2">
      <c r="A178" s="154"/>
      <c r="B178" s="160"/>
      <c r="C178" s="195" t="s">
        <v>151</v>
      </c>
      <c r="D178" s="165"/>
      <c r="E178" s="170">
        <v>10.199999999999999</v>
      </c>
      <c r="F178" s="173"/>
      <c r="G178" s="173"/>
      <c r="H178" s="173"/>
      <c r="I178" s="173"/>
      <c r="J178" s="173"/>
      <c r="K178" s="173"/>
      <c r="L178" s="173"/>
      <c r="M178" s="173"/>
      <c r="N178" s="163"/>
      <c r="O178" s="163"/>
      <c r="P178" s="163"/>
      <c r="Q178" s="163"/>
      <c r="R178" s="163"/>
      <c r="S178" s="163"/>
      <c r="T178" s="164"/>
      <c r="U178" s="163"/>
      <c r="V178" s="153"/>
      <c r="W178" s="153"/>
      <c r="X178" s="153"/>
      <c r="Y178" s="153"/>
      <c r="Z178" s="153"/>
      <c r="AA178" s="153"/>
      <c r="AB178" s="153"/>
      <c r="AC178" s="153"/>
      <c r="AD178" s="153"/>
      <c r="AE178" s="153" t="s">
        <v>127</v>
      </c>
      <c r="AF178" s="153">
        <v>0</v>
      </c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outlineLevel="1" x14ac:dyDescent="0.2">
      <c r="A179" s="154"/>
      <c r="B179" s="160"/>
      <c r="C179" s="195" t="s">
        <v>152</v>
      </c>
      <c r="D179" s="165"/>
      <c r="E179" s="170">
        <v>26.1</v>
      </c>
      <c r="F179" s="173"/>
      <c r="G179" s="173"/>
      <c r="H179" s="173"/>
      <c r="I179" s="173"/>
      <c r="J179" s="173"/>
      <c r="K179" s="173"/>
      <c r="L179" s="173"/>
      <c r="M179" s="173"/>
      <c r="N179" s="163"/>
      <c r="O179" s="163"/>
      <c r="P179" s="163"/>
      <c r="Q179" s="163"/>
      <c r="R179" s="163"/>
      <c r="S179" s="163"/>
      <c r="T179" s="164"/>
      <c r="U179" s="163"/>
      <c r="V179" s="153"/>
      <c r="W179" s="153"/>
      <c r="X179" s="153"/>
      <c r="Y179" s="153"/>
      <c r="Z179" s="153"/>
      <c r="AA179" s="153"/>
      <c r="AB179" s="153"/>
      <c r="AC179" s="153"/>
      <c r="AD179" s="153"/>
      <c r="AE179" s="153" t="s">
        <v>127</v>
      </c>
      <c r="AF179" s="153">
        <v>0</v>
      </c>
      <c r="AG179" s="153"/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</row>
    <row r="180" spans="1:60" outlineLevel="1" x14ac:dyDescent="0.2">
      <c r="A180" s="154"/>
      <c r="B180" s="160"/>
      <c r="C180" s="195" t="s">
        <v>153</v>
      </c>
      <c r="D180" s="165"/>
      <c r="E180" s="170">
        <v>13.26</v>
      </c>
      <c r="F180" s="173"/>
      <c r="G180" s="173"/>
      <c r="H180" s="173"/>
      <c r="I180" s="173"/>
      <c r="J180" s="173"/>
      <c r="K180" s="173"/>
      <c r="L180" s="173"/>
      <c r="M180" s="173"/>
      <c r="N180" s="163"/>
      <c r="O180" s="163"/>
      <c r="P180" s="163"/>
      <c r="Q180" s="163"/>
      <c r="R180" s="163"/>
      <c r="S180" s="163"/>
      <c r="T180" s="164"/>
      <c r="U180" s="163"/>
      <c r="V180" s="153"/>
      <c r="W180" s="153"/>
      <c r="X180" s="153"/>
      <c r="Y180" s="153"/>
      <c r="Z180" s="153"/>
      <c r="AA180" s="153"/>
      <c r="AB180" s="153"/>
      <c r="AC180" s="153"/>
      <c r="AD180" s="153"/>
      <c r="AE180" s="153" t="s">
        <v>127</v>
      </c>
      <c r="AF180" s="153">
        <v>0</v>
      </c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ht="22.5" outlineLevel="1" x14ac:dyDescent="0.2">
      <c r="A181" s="154"/>
      <c r="B181" s="160"/>
      <c r="C181" s="195" t="s">
        <v>154</v>
      </c>
      <c r="D181" s="165"/>
      <c r="E181" s="170">
        <v>42.72</v>
      </c>
      <c r="F181" s="173"/>
      <c r="G181" s="173"/>
      <c r="H181" s="173"/>
      <c r="I181" s="173"/>
      <c r="J181" s="173"/>
      <c r="K181" s="173"/>
      <c r="L181" s="173"/>
      <c r="M181" s="173"/>
      <c r="N181" s="163"/>
      <c r="O181" s="163"/>
      <c r="P181" s="163"/>
      <c r="Q181" s="163"/>
      <c r="R181" s="163"/>
      <c r="S181" s="163"/>
      <c r="T181" s="164"/>
      <c r="U181" s="163"/>
      <c r="V181" s="153"/>
      <c r="W181" s="153"/>
      <c r="X181" s="153"/>
      <c r="Y181" s="153"/>
      <c r="Z181" s="153"/>
      <c r="AA181" s="153"/>
      <c r="AB181" s="153"/>
      <c r="AC181" s="153"/>
      <c r="AD181" s="153"/>
      <c r="AE181" s="153" t="s">
        <v>127</v>
      </c>
      <c r="AF181" s="153">
        <v>0</v>
      </c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ht="22.5" outlineLevel="1" x14ac:dyDescent="0.2">
      <c r="A182" s="154"/>
      <c r="B182" s="160"/>
      <c r="C182" s="195" t="s">
        <v>155</v>
      </c>
      <c r="D182" s="165"/>
      <c r="E182" s="170">
        <v>30.88</v>
      </c>
      <c r="F182" s="173"/>
      <c r="G182" s="173"/>
      <c r="H182" s="173"/>
      <c r="I182" s="173"/>
      <c r="J182" s="173"/>
      <c r="K182" s="173"/>
      <c r="L182" s="173"/>
      <c r="M182" s="173"/>
      <c r="N182" s="163"/>
      <c r="O182" s="163"/>
      <c r="P182" s="163"/>
      <c r="Q182" s="163"/>
      <c r="R182" s="163"/>
      <c r="S182" s="163"/>
      <c r="T182" s="164"/>
      <c r="U182" s="163"/>
      <c r="V182" s="153"/>
      <c r="W182" s="153"/>
      <c r="X182" s="153"/>
      <c r="Y182" s="153"/>
      <c r="Z182" s="153"/>
      <c r="AA182" s="153"/>
      <c r="AB182" s="153"/>
      <c r="AC182" s="153"/>
      <c r="AD182" s="153"/>
      <c r="AE182" s="153" t="s">
        <v>127</v>
      </c>
      <c r="AF182" s="153">
        <v>0</v>
      </c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</row>
    <row r="183" spans="1:60" ht="22.5" outlineLevel="1" x14ac:dyDescent="0.2">
      <c r="A183" s="154"/>
      <c r="B183" s="160"/>
      <c r="C183" s="195" t="s">
        <v>156</v>
      </c>
      <c r="D183" s="165"/>
      <c r="E183" s="170">
        <v>29.92</v>
      </c>
      <c r="F183" s="173"/>
      <c r="G183" s="173"/>
      <c r="H183" s="173"/>
      <c r="I183" s="173"/>
      <c r="J183" s="173"/>
      <c r="K183" s="173"/>
      <c r="L183" s="173"/>
      <c r="M183" s="173"/>
      <c r="N183" s="163"/>
      <c r="O183" s="163"/>
      <c r="P183" s="163"/>
      <c r="Q183" s="163"/>
      <c r="R183" s="163"/>
      <c r="S183" s="163"/>
      <c r="T183" s="164"/>
      <c r="U183" s="163"/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 t="s">
        <v>127</v>
      </c>
      <c r="AF183" s="153">
        <v>0</v>
      </c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outlineLevel="1" x14ac:dyDescent="0.2">
      <c r="A184" s="154"/>
      <c r="B184" s="160"/>
      <c r="C184" s="195" t="s">
        <v>157</v>
      </c>
      <c r="D184" s="165"/>
      <c r="E184" s="170">
        <v>14.6</v>
      </c>
      <c r="F184" s="173"/>
      <c r="G184" s="173"/>
      <c r="H184" s="173"/>
      <c r="I184" s="173"/>
      <c r="J184" s="173"/>
      <c r="K184" s="173"/>
      <c r="L184" s="173"/>
      <c r="M184" s="173"/>
      <c r="N184" s="163"/>
      <c r="O184" s="163"/>
      <c r="P184" s="163"/>
      <c r="Q184" s="163"/>
      <c r="R184" s="163"/>
      <c r="S184" s="163"/>
      <c r="T184" s="164"/>
      <c r="U184" s="163"/>
      <c r="V184" s="153"/>
      <c r="W184" s="153"/>
      <c r="X184" s="153"/>
      <c r="Y184" s="153"/>
      <c r="Z184" s="153"/>
      <c r="AA184" s="153"/>
      <c r="AB184" s="153"/>
      <c r="AC184" s="153"/>
      <c r="AD184" s="153"/>
      <c r="AE184" s="153" t="s">
        <v>127</v>
      </c>
      <c r="AF184" s="153">
        <v>0</v>
      </c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</row>
    <row r="185" spans="1:60" ht="22.5" outlineLevel="1" x14ac:dyDescent="0.2">
      <c r="A185" s="154"/>
      <c r="B185" s="160"/>
      <c r="C185" s="195" t="s">
        <v>158</v>
      </c>
      <c r="D185" s="165"/>
      <c r="E185" s="170">
        <v>23.995000000000001</v>
      </c>
      <c r="F185" s="173"/>
      <c r="G185" s="173"/>
      <c r="H185" s="173"/>
      <c r="I185" s="173"/>
      <c r="J185" s="173"/>
      <c r="K185" s="173"/>
      <c r="L185" s="173"/>
      <c r="M185" s="173"/>
      <c r="N185" s="163"/>
      <c r="O185" s="163"/>
      <c r="P185" s="163"/>
      <c r="Q185" s="163"/>
      <c r="R185" s="163"/>
      <c r="S185" s="163"/>
      <c r="T185" s="164"/>
      <c r="U185" s="163"/>
      <c r="V185" s="153"/>
      <c r="W185" s="153"/>
      <c r="X185" s="153"/>
      <c r="Y185" s="153"/>
      <c r="Z185" s="153"/>
      <c r="AA185" s="153"/>
      <c r="AB185" s="153"/>
      <c r="AC185" s="153"/>
      <c r="AD185" s="153"/>
      <c r="AE185" s="153" t="s">
        <v>127</v>
      </c>
      <c r="AF185" s="153">
        <v>0</v>
      </c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outlineLevel="1" x14ac:dyDescent="0.2">
      <c r="A186" s="154"/>
      <c r="B186" s="160"/>
      <c r="C186" s="195" t="s">
        <v>321</v>
      </c>
      <c r="D186" s="165"/>
      <c r="E186" s="170">
        <v>45</v>
      </c>
      <c r="F186" s="173"/>
      <c r="G186" s="173"/>
      <c r="H186" s="173"/>
      <c r="I186" s="173"/>
      <c r="J186" s="173"/>
      <c r="K186" s="173"/>
      <c r="L186" s="173"/>
      <c r="M186" s="173"/>
      <c r="N186" s="163"/>
      <c r="O186" s="163"/>
      <c r="P186" s="163"/>
      <c r="Q186" s="163"/>
      <c r="R186" s="163"/>
      <c r="S186" s="163"/>
      <c r="T186" s="164"/>
      <c r="U186" s="163"/>
      <c r="V186" s="153"/>
      <c r="W186" s="153"/>
      <c r="X186" s="153"/>
      <c r="Y186" s="153"/>
      <c r="Z186" s="153"/>
      <c r="AA186" s="153"/>
      <c r="AB186" s="153"/>
      <c r="AC186" s="153"/>
      <c r="AD186" s="153"/>
      <c r="AE186" s="153" t="s">
        <v>127</v>
      </c>
      <c r="AF186" s="153">
        <v>0</v>
      </c>
      <c r="AG186" s="153"/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outlineLevel="1" x14ac:dyDescent="0.2">
      <c r="A187" s="154">
        <v>63</v>
      </c>
      <c r="B187" s="160" t="s">
        <v>322</v>
      </c>
      <c r="C187" s="194" t="s">
        <v>323</v>
      </c>
      <c r="D187" s="162" t="s">
        <v>124</v>
      </c>
      <c r="E187" s="169">
        <v>278.53500000000003</v>
      </c>
      <c r="F187" s="172"/>
      <c r="G187" s="173">
        <f>ROUND(E187*F187,2)</f>
        <v>0</v>
      </c>
      <c r="H187" s="172"/>
      <c r="I187" s="173">
        <f>ROUND(E187*H187,2)</f>
        <v>0</v>
      </c>
      <c r="J187" s="172"/>
      <c r="K187" s="173">
        <f>ROUND(E187*J187,2)</f>
        <v>0</v>
      </c>
      <c r="L187" s="173">
        <v>21</v>
      </c>
      <c r="M187" s="173">
        <f>G187*(1+L187/100)</f>
        <v>0</v>
      </c>
      <c r="N187" s="163">
        <v>2.9E-4</v>
      </c>
      <c r="O187" s="163">
        <f>ROUND(E187*N187,5)</f>
        <v>8.0780000000000005E-2</v>
      </c>
      <c r="P187" s="163">
        <v>0</v>
      </c>
      <c r="Q187" s="163">
        <f>ROUND(E187*P187,5)</f>
        <v>0</v>
      </c>
      <c r="R187" s="163"/>
      <c r="S187" s="163"/>
      <c r="T187" s="164">
        <v>0.10191</v>
      </c>
      <c r="U187" s="163">
        <f>ROUND(E187*T187,2)</f>
        <v>28.39</v>
      </c>
      <c r="V187" s="153"/>
      <c r="W187" s="153"/>
      <c r="X187" s="153"/>
      <c r="Y187" s="153"/>
      <c r="Z187" s="153"/>
      <c r="AA187" s="153"/>
      <c r="AB187" s="153"/>
      <c r="AC187" s="153"/>
      <c r="AD187" s="153"/>
      <c r="AE187" s="153" t="s">
        <v>125</v>
      </c>
      <c r="AF187" s="153"/>
      <c r="AG187" s="153"/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</row>
    <row r="188" spans="1:60" ht="22.5" outlineLevel="1" x14ac:dyDescent="0.2">
      <c r="A188" s="154">
        <v>64</v>
      </c>
      <c r="B188" s="160" t="s">
        <v>324</v>
      </c>
      <c r="C188" s="194" t="s">
        <v>325</v>
      </c>
      <c r="D188" s="162" t="s">
        <v>124</v>
      </c>
      <c r="E188" s="169">
        <v>500</v>
      </c>
      <c r="F188" s="172"/>
      <c r="G188" s="173">
        <f>ROUND(E188*F188,2)</f>
        <v>0</v>
      </c>
      <c r="H188" s="172"/>
      <c r="I188" s="173">
        <f>ROUND(E188*H188,2)</f>
        <v>0</v>
      </c>
      <c r="J188" s="172"/>
      <c r="K188" s="173">
        <f>ROUND(E188*J188,2)</f>
        <v>0</v>
      </c>
      <c r="L188" s="173">
        <v>21</v>
      </c>
      <c r="M188" s="173">
        <f>G188*(1+L188/100)</f>
        <v>0</v>
      </c>
      <c r="N188" s="163">
        <v>0</v>
      </c>
      <c r="O188" s="163">
        <f>ROUND(E188*N188,5)</f>
        <v>0</v>
      </c>
      <c r="P188" s="163">
        <v>0</v>
      </c>
      <c r="Q188" s="163">
        <f>ROUND(E188*P188,5)</f>
        <v>0</v>
      </c>
      <c r="R188" s="163"/>
      <c r="S188" s="163"/>
      <c r="T188" s="164">
        <v>1.35E-2</v>
      </c>
      <c r="U188" s="163">
        <f>ROUND(E188*T188,2)</f>
        <v>6.75</v>
      </c>
      <c r="V188" s="153"/>
      <c r="W188" s="153"/>
      <c r="X188" s="153"/>
      <c r="Y188" s="153"/>
      <c r="Z188" s="153"/>
      <c r="AA188" s="153"/>
      <c r="AB188" s="153"/>
      <c r="AC188" s="153"/>
      <c r="AD188" s="153"/>
      <c r="AE188" s="153" t="s">
        <v>125</v>
      </c>
      <c r="AF188" s="153"/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outlineLevel="1" x14ac:dyDescent="0.2">
      <c r="A189" s="154"/>
      <c r="B189" s="160"/>
      <c r="C189" s="195" t="s">
        <v>326</v>
      </c>
      <c r="D189" s="165"/>
      <c r="E189" s="170">
        <v>500</v>
      </c>
      <c r="F189" s="173"/>
      <c r="G189" s="173"/>
      <c r="H189" s="173"/>
      <c r="I189" s="173"/>
      <c r="J189" s="173"/>
      <c r="K189" s="173"/>
      <c r="L189" s="173"/>
      <c r="M189" s="173"/>
      <c r="N189" s="163"/>
      <c r="O189" s="163"/>
      <c r="P189" s="163"/>
      <c r="Q189" s="163"/>
      <c r="R189" s="163"/>
      <c r="S189" s="163"/>
      <c r="T189" s="164"/>
      <c r="U189" s="163"/>
      <c r="V189" s="153"/>
      <c r="W189" s="153"/>
      <c r="X189" s="153"/>
      <c r="Y189" s="153"/>
      <c r="Z189" s="153"/>
      <c r="AA189" s="153"/>
      <c r="AB189" s="153"/>
      <c r="AC189" s="153"/>
      <c r="AD189" s="153"/>
      <c r="AE189" s="153" t="s">
        <v>127</v>
      </c>
      <c r="AF189" s="153">
        <v>0</v>
      </c>
      <c r="AG189" s="153"/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</row>
    <row r="190" spans="1:60" outlineLevel="1" x14ac:dyDescent="0.2">
      <c r="A190" s="154">
        <v>65</v>
      </c>
      <c r="B190" s="160" t="s">
        <v>327</v>
      </c>
      <c r="C190" s="194" t="s">
        <v>328</v>
      </c>
      <c r="D190" s="162" t="s">
        <v>124</v>
      </c>
      <c r="E190" s="169">
        <v>500</v>
      </c>
      <c r="F190" s="172"/>
      <c r="G190" s="173">
        <f>ROUND(E190*F190,2)</f>
        <v>0</v>
      </c>
      <c r="H190" s="172"/>
      <c r="I190" s="173">
        <f>ROUND(E190*H190,2)</f>
        <v>0</v>
      </c>
      <c r="J190" s="172"/>
      <c r="K190" s="173">
        <f>ROUND(E190*J190,2)</f>
        <v>0</v>
      </c>
      <c r="L190" s="173">
        <v>21</v>
      </c>
      <c r="M190" s="173">
        <f>G190*(1+L190/100)</f>
        <v>0</v>
      </c>
      <c r="N190" s="163">
        <v>2.9999999999999997E-4</v>
      </c>
      <c r="O190" s="163">
        <f>ROUND(E190*N190,5)</f>
        <v>0.15</v>
      </c>
      <c r="P190" s="163">
        <v>0</v>
      </c>
      <c r="Q190" s="163">
        <f>ROUND(E190*P190,5)</f>
        <v>0</v>
      </c>
      <c r="R190" s="163"/>
      <c r="S190" s="163"/>
      <c r="T190" s="164">
        <v>0</v>
      </c>
      <c r="U190" s="163">
        <f>ROUND(E190*T190,2)</f>
        <v>0</v>
      </c>
      <c r="V190" s="153"/>
      <c r="W190" s="153"/>
      <c r="X190" s="153"/>
      <c r="Y190" s="153"/>
      <c r="Z190" s="153"/>
      <c r="AA190" s="153"/>
      <c r="AB190" s="153"/>
      <c r="AC190" s="153"/>
      <c r="AD190" s="153"/>
      <c r="AE190" s="153" t="s">
        <v>252</v>
      </c>
      <c r="AF190" s="153"/>
      <c r="AG190" s="153"/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</row>
    <row r="191" spans="1:60" outlineLevel="1" x14ac:dyDescent="0.2">
      <c r="A191" s="154">
        <v>66</v>
      </c>
      <c r="B191" s="160" t="s">
        <v>329</v>
      </c>
      <c r="C191" s="194" t="s">
        <v>330</v>
      </c>
      <c r="D191" s="162" t="s">
        <v>124</v>
      </c>
      <c r="E191" s="169">
        <v>2420</v>
      </c>
      <c r="F191" s="172"/>
      <c r="G191" s="173">
        <f>ROUND(E191*F191,2)</f>
        <v>0</v>
      </c>
      <c r="H191" s="172"/>
      <c r="I191" s="173">
        <f>ROUND(E191*H191,2)</f>
        <v>0</v>
      </c>
      <c r="J191" s="172"/>
      <c r="K191" s="173">
        <f>ROUND(E191*J191,2)</f>
        <v>0</v>
      </c>
      <c r="L191" s="173">
        <v>21</v>
      </c>
      <c r="M191" s="173">
        <f>G191*(1+L191/100)</f>
        <v>0</v>
      </c>
      <c r="N191" s="163">
        <v>2.0000000000000002E-5</v>
      </c>
      <c r="O191" s="163">
        <f>ROUND(E191*N191,5)</f>
        <v>4.8399999999999999E-2</v>
      </c>
      <c r="P191" s="163">
        <v>0</v>
      </c>
      <c r="Q191" s="163">
        <f>ROUND(E191*P191,5)</f>
        <v>0</v>
      </c>
      <c r="R191" s="163"/>
      <c r="S191" s="163"/>
      <c r="T191" s="164">
        <v>2.9000000000000001E-2</v>
      </c>
      <c r="U191" s="163">
        <f>ROUND(E191*T191,2)</f>
        <v>70.180000000000007</v>
      </c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 t="s">
        <v>125</v>
      </c>
      <c r="AF191" s="153"/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</row>
    <row r="192" spans="1:60" outlineLevel="1" x14ac:dyDescent="0.2">
      <c r="A192" s="154"/>
      <c r="B192" s="160"/>
      <c r="C192" s="195" t="s">
        <v>331</v>
      </c>
      <c r="D192" s="165"/>
      <c r="E192" s="170">
        <v>460</v>
      </c>
      <c r="F192" s="173"/>
      <c r="G192" s="173"/>
      <c r="H192" s="173"/>
      <c r="I192" s="173"/>
      <c r="J192" s="173"/>
      <c r="K192" s="173"/>
      <c r="L192" s="173"/>
      <c r="M192" s="173"/>
      <c r="N192" s="163"/>
      <c r="O192" s="163"/>
      <c r="P192" s="163"/>
      <c r="Q192" s="163"/>
      <c r="R192" s="163"/>
      <c r="S192" s="163"/>
      <c r="T192" s="164"/>
      <c r="U192" s="163"/>
      <c r="V192" s="153"/>
      <c r="W192" s="153"/>
      <c r="X192" s="153"/>
      <c r="Y192" s="153"/>
      <c r="Z192" s="153"/>
      <c r="AA192" s="153"/>
      <c r="AB192" s="153"/>
      <c r="AC192" s="153"/>
      <c r="AD192" s="153"/>
      <c r="AE192" s="153" t="s">
        <v>127</v>
      </c>
      <c r="AF192" s="153">
        <v>0</v>
      </c>
      <c r="AG192" s="153"/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</row>
    <row r="193" spans="1:60" outlineLevel="1" x14ac:dyDescent="0.2">
      <c r="A193" s="154"/>
      <c r="B193" s="160"/>
      <c r="C193" s="195" t="s">
        <v>332</v>
      </c>
      <c r="D193" s="165"/>
      <c r="E193" s="170">
        <v>560</v>
      </c>
      <c r="F193" s="173"/>
      <c r="G193" s="173"/>
      <c r="H193" s="173"/>
      <c r="I193" s="173"/>
      <c r="J193" s="173"/>
      <c r="K193" s="173"/>
      <c r="L193" s="173"/>
      <c r="M193" s="173"/>
      <c r="N193" s="163"/>
      <c r="O193" s="163"/>
      <c r="P193" s="163"/>
      <c r="Q193" s="163"/>
      <c r="R193" s="163"/>
      <c r="S193" s="163"/>
      <c r="T193" s="164"/>
      <c r="U193" s="163"/>
      <c r="V193" s="153"/>
      <c r="W193" s="153"/>
      <c r="X193" s="153"/>
      <c r="Y193" s="153"/>
      <c r="Z193" s="153"/>
      <c r="AA193" s="153"/>
      <c r="AB193" s="153"/>
      <c r="AC193" s="153"/>
      <c r="AD193" s="153"/>
      <c r="AE193" s="153" t="s">
        <v>127</v>
      </c>
      <c r="AF193" s="153">
        <v>0</v>
      </c>
      <c r="AG193" s="153"/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</row>
    <row r="194" spans="1:60" outlineLevel="1" x14ac:dyDescent="0.2">
      <c r="A194" s="154"/>
      <c r="B194" s="160"/>
      <c r="C194" s="195" t="s">
        <v>333</v>
      </c>
      <c r="D194" s="165"/>
      <c r="E194" s="170">
        <v>600</v>
      </c>
      <c r="F194" s="173"/>
      <c r="G194" s="173"/>
      <c r="H194" s="173"/>
      <c r="I194" s="173"/>
      <c r="J194" s="173"/>
      <c r="K194" s="173"/>
      <c r="L194" s="173"/>
      <c r="M194" s="173"/>
      <c r="N194" s="163"/>
      <c r="O194" s="163"/>
      <c r="P194" s="163"/>
      <c r="Q194" s="163"/>
      <c r="R194" s="163"/>
      <c r="S194" s="163"/>
      <c r="T194" s="164"/>
      <c r="U194" s="163"/>
      <c r="V194" s="153"/>
      <c r="W194" s="153"/>
      <c r="X194" s="153"/>
      <c r="Y194" s="153"/>
      <c r="Z194" s="153"/>
      <c r="AA194" s="153"/>
      <c r="AB194" s="153"/>
      <c r="AC194" s="153"/>
      <c r="AD194" s="153"/>
      <c r="AE194" s="153" t="s">
        <v>127</v>
      </c>
      <c r="AF194" s="153">
        <v>0</v>
      </c>
      <c r="AG194" s="153"/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</row>
    <row r="195" spans="1:60" outlineLevel="1" x14ac:dyDescent="0.2">
      <c r="A195" s="154"/>
      <c r="B195" s="160"/>
      <c r="C195" s="195" t="s">
        <v>334</v>
      </c>
      <c r="D195" s="165"/>
      <c r="E195" s="170">
        <v>600</v>
      </c>
      <c r="F195" s="173"/>
      <c r="G195" s="173"/>
      <c r="H195" s="173"/>
      <c r="I195" s="173"/>
      <c r="J195" s="173"/>
      <c r="K195" s="173"/>
      <c r="L195" s="173"/>
      <c r="M195" s="173"/>
      <c r="N195" s="163"/>
      <c r="O195" s="163"/>
      <c r="P195" s="163"/>
      <c r="Q195" s="163"/>
      <c r="R195" s="163"/>
      <c r="S195" s="163"/>
      <c r="T195" s="164"/>
      <c r="U195" s="163"/>
      <c r="V195" s="153"/>
      <c r="W195" s="153"/>
      <c r="X195" s="153"/>
      <c r="Y195" s="153"/>
      <c r="Z195" s="153"/>
      <c r="AA195" s="153"/>
      <c r="AB195" s="153"/>
      <c r="AC195" s="153"/>
      <c r="AD195" s="153"/>
      <c r="AE195" s="153" t="s">
        <v>127</v>
      </c>
      <c r="AF195" s="153">
        <v>0</v>
      </c>
      <c r="AG195" s="153"/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</row>
    <row r="196" spans="1:60" outlineLevel="1" x14ac:dyDescent="0.2">
      <c r="A196" s="154"/>
      <c r="B196" s="160"/>
      <c r="C196" s="195" t="s">
        <v>335</v>
      </c>
      <c r="D196" s="165"/>
      <c r="E196" s="170">
        <v>200</v>
      </c>
      <c r="F196" s="173"/>
      <c r="G196" s="173"/>
      <c r="H196" s="173"/>
      <c r="I196" s="173"/>
      <c r="J196" s="173"/>
      <c r="K196" s="173"/>
      <c r="L196" s="173"/>
      <c r="M196" s="173"/>
      <c r="N196" s="163"/>
      <c r="O196" s="163"/>
      <c r="P196" s="163"/>
      <c r="Q196" s="163"/>
      <c r="R196" s="163"/>
      <c r="S196" s="163"/>
      <c r="T196" s="164"/>
      <c r="U196" s="163"/>
      <c r="V196" s="153"/>
      <c r="W196" s="153"/>
      <c r="X196" s="153"/>
      <c r="Y196" s="153"/>
      <c r="Z196" s="153"/>
      <c r="AA196" s="153"/>
      <c r="AB196" s="153"/>
      <c r="AC196" s="153"/>
      <c r="AD196" s="153"/>
      <c r="AE196" s="153" t="s">
        <v>127</v>
      </c>
      <c r="AF196" s="153">
        <v>0</v>
      </c>
      <c r="AG196" s="153"/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</row>
    <row r="197" spans="1:60" outlineLevel="1" x14ac:dyDescent="0.2">
      <c r="A197" s="154">
        <v>67</v>
      </c>
      <c r="B197" s="160" t="s">
        <v>336</v>
      </c>
      <c r="C197" s="194" t="s">
        <v>337</v>
      </c>
      <c r="D197" s="162" t="s">
        <v>124</v>
      </c>
      <c r="E197" s="169">
        <v>1180</v>
      </c>
      <c r="F197" s="172"/>
      <c r="G197" s="173">
        <f>ROUND(E197*F197,2)</f>
        <v>0</v>
      </c>
      <c r="H197" s="172"/>
      <c r="I197" s="173">
        <f>ROUND(E197*H197,2)</f>
        <v>0</v>
      </c>
      <c r="J197" s="172"/>
      <c r="K197" s="173">
        <f>ROUND(E197*J197,2)</f>
        <v>0</v>
      </c>
      <c r="L197" s="173">
        <v>21</v>
      </c>
      <c r="M197" s="173">
        <f>G197*(1+L197/100)</f>
        <v>0</v>
      </c>
      <c r="N197" s="163">
        <v>3.5E-4</v>
      </c>
      <c r="O197" s="163">
        <f>ROUND(E197*N197,5)</f>
        <v>0.41299999999999998</v>
      </c>
      <c r="P197" s="163">
        <v>0</v>
      </c>
      <c r="Q197" s="163">
        <f>ROUND(E197*P197,5)</f>
        <v>0</v>
      </c>
      <c r="R197" s="163"/>
      <c r="S197" s="163"/>
      <c r="T197" s="164">
        <v>1.35E-2</v>
      </c>
      <c r="U197" s="163">
        <f>ROUND(E197*T197,2)</f>
        <v>15.93</v>
      </c>
      <c r="V197" s="153"/>
      <c r="W197" s="153"/>
      <c r="X197" s="153"/>
      <c r="Y197" s="153"/>
      <c r="Z197" s="153"/>
      <c r="AA197" s="153"/>
      <c r="AB197" s="153"/>
      <c r="AC197" s="153"/>
      <c r="AD197" s="153"/>
      <c r="AE197" s="153" t="s">
        <v>125</v>
      </c>
      <c r="AF197" s="153"/>
      <c r="AG197" s="153"/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</row>
    <row r="198" spans="1:60" outlineLevel="1" x14ac:dyDescent="0.2">
      <c r="A198" s="154"/>
      <c r="B198" s="160"/>
      <c r="C198" s="195" t="s">
        <v>338</v>
      </c>
      <c r="D198" s="165"/>
      <c r="E198" s="170">
        <v>330</v>
      </c>
      <c r="F198" s="173"/>
      <c r="G198" s="173"/>
      <c r="H198" s="173"/>
      <c r="I198" s="173"/>
      <c r="J198" s="173"/>
      <c r="K198" s="173"/>
      <c r="L198" s="173"/>
      <c r="M198" s="173"/>
      <c r="N198" s="163"/>
      <c r="O198" s="163"/>
      <c r="P198" s="163"/>
      <c r="Q198" s="163"/>
      <c r="R198" s="163"/>
      <c r="S198" s="163"/>
      <c r="T198" s="164"/>
      <c r="U198" s="163"/>
      <c r="V198" s="153"/>
      <c r="W198" s="153"/>
      <c r="X198" s="153"/>
      <c r="Y198" s="153"/>
      <c r="Z198" s="153"/>
      <c r="AA198" s="153"/>
      <c r="AB198" s="153"/>
      <c r="AC198" s="153"/>
      <c r="AD198" s="153"/>
      <c r="AE198" s="153" t="s">
        <v>127</v>
      </c>
      <c r="AF198" s="153">
        <v>0</v>
      </c>
      <c r="AG198" s="153"/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</row>
    <row r="199" spans="1:60" outlineLevel="1" x14ac:dyDescent="0.2">
      <c r="A199" s="154"/>
      <c r="B199" s="160"/>
      <c r="C199" s="195" t="s">
        <v>339</v>
      </c>
      <c r="D199" s="165"/>
      <c r="E199" s="170">
        <v>270</v>
      </c>
      <c r="F199" s="173"/>
      <c r="G199" s="173"/>
      <c r="H199" s="173"/>
      <c r="I199" s="173"/>
      <c r="J199" s="173"/>
      <c r="K199" s="173"/>
      <c r="L199" s="173"/>
      <c r="M199" s="173"/>
      <c r="N199" s="163"/>
      <c r="O199" s="163"/>
      <c r="P199" s="163"/>
      <c r="Q199" s="163"/>
      <c r="R199" s="163"/>
      <c r="S199" s="163"/>
      <c r="T199" s="164"/>
      <c r="U199" s="163"/>
      <c r="V199" s="153"/>
      <c r="W199" s="153"/>
      <c r="X199" s="153"/>
      <c r="Y199" s="153"/>
      <c r="Z199" s="153"/>
      <c r="AA199" s="153"/>
      <c r="AB199" s="153"/>
      <c r="AC199" s="153"/>
      <c r="AD199" s="153"/>
      <c r="AE199" s="153" t="s">
        <v>127</v>
      </c>
      <c r="AF199" s="153">
        <v>0</v>
      </c>
      <c r="AG199" s="153"/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</row>
    <row r="200" spans="1:60" outlineLevel="1" x14ac:dyDescent="0.2">
      <c r="A200" s="154"/>
      <c r="B200" s="160"/>
      <c r="C200" s="195" t="s">
        <v>340</v>
      </c>
      <c r="D200" s="165"/>
      <c r="E200" s="170">
        <v>230</v>
      </c>
      <c r="F200" s="173"/>
      <c r="G200" s="173"/>
      <c r="H200" s="173"/>
      <c r="I200" s="173"/>
      <c r="J200" s="173"/>
      <c r="K200" s="173"/>
      <c r="L200" s="173"/>
      <c r="M200" s="173"/>
      <c r="N200" s="163"/>
      <c r="O200" s="163"/>
      <c r="P200" s="163"/>
      <c r="Q200" s="163"/>
      <c r="R200" s="163"/>
      <c r="S200" s="163"/>
      <c r="T200" s="164"/>
      <c r="U200" s="163"/>
      <c r="V200" s="153"/>
      <c r="W200" s="153"/>
      <c r="X200" s="153"/>
      <c r="Y200" s="153"/>
      <c r="Z200" s="153"/>
      <c r="AA200" s="153"/>
      <c r="AB200" s="153"/>
      <c r="AC200" s="153"/>
      <c r="AD200" s="153"/>
      <c r="AE200" s="153" t="s">
        <v>127</v>
      </c>
      <c r="AF200" s="153">
        <v>0</v>
      </c>
      <c r="AG200" s="153"/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</row>
    <row r="201" spans="1:60" outlineLevel="1" x14ac:dyDescent="0.2">
      <c r="A201" s="154"/>
      <c r="B201" s="160"/>
      <c r="C201" s="195" t="s">
        <v>341</v>
      </c>
      <c r="D201" s="165"/>
      <c r="E201" s="170">
        <v>230</v>
      </c>
      <c r="F201" s="173"/>
      <c r="G201" s="173"/>
      <c r="H201" s="173"/>
      <c r="I201" s="173"/>
      <c r="J201" s="173"/>
      <c r="K201" s="173"/>
      <c r="L201" s="173"/>
      <c r="M201" s="173"/>
      <c r="N201" s="163"/>
      <c r="O201" s="163"/>
      <c r="P201" s="163"/>
      <c r="Q201" s="163"/>
      <c r="R201" s="163"/>
      <c r="S201" s="163"/>
      <c r="T201" s="164"/>
      <c r="U201" s="163"/>
      <c r="V201" s="153"/>
      <c r="W201" s="153"/>
      <c r="X201" s="153"/>
      <c r="Y201" s="153"/>
      <c r="Z201" s="153"/>
      <c r="AA201" s="153"/>
      <c r="AB201" s="153"/>
      <c r="AC201" s="153"/>
      <c r="AD201" s="153"/>
      <c r="AE201" s="153" t="s">
        <v>127</v>
      </c>
      <c r="AF201" s="153">
        <v>0</v>
      </c>
      <c r="AG201" s="153"/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</row>
    <row r="202" spans="1:60" outlineLevel="1" x14ac:dyDescent="0.2">
      <c r="A202" s="154"/>
      <c r="B202" s="160"/>
      <c r="C202" s="195" t="s">
        <v>342</v>
      </c>
      <c r="D202" s="165"/>
      <c r="E202" s="170">
        <v>120</v>
      </c>
      <c r="F202" s="173"/>
      <c r="G202" s="173"/>
      <c r="H202" s="173"/>
      <c r="I202" s="173"/>
      <c r="J202" s="173"/>
      <c r="K202" s="173"/>
      <c r="L202" s="173"/>
      <c r="M202" s="173"/>
      <c r="N202" s="163"/>
      <c r="O202" s="163"/>
      <c r="P202" s="163"/>
      <c r="Q202" s="163"/>
      <c r="R202" s="163"/>
      <c r="S202" s="163"/>
      <c r="T202" s="164"/>
      <c r="U202" s="163"/>
      <c r="V202" s="153"/>
      <c r="W202" s="153"/>
      <c r="X202" s="153"/>
      <c r="Y202" s="153"/>
      <c r="Z202" s="153"/>
      <c r="AA202" s="153"/>
      <c r="AB202" s="153"/>
      <c r="AC202" s="153"/>
      <c r="AD202" s="153"/>
      <c r="AE202" s="153" t="s">
        <v>127</v>
      </c>
      <c r="AF202" s="153">
        <v>0</v>
      </c>
      <c r="AG202" s="153"/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</row>
    <row r="203" spans="1:60" ht="22.5" outlineLevel="1" x14ac:dyDescent="0.2">
      <c r="A203" s="154">
        <v>68</v>
      </c>
      <c r="B203" s="160" t="s">
        <v>343</v>
      </c>
      <c r="C203" s="194" t="s">
        <v>411</v>
      </c>
      <c r="D203" s="162" t="s">
        <v>124</v>
      </c>
      <c r="E203" s="169">
        <v>754.09999999999991</v>
      </c>
      <c r="F203" s="172"/>
      <c r="G203" s="173">
        <f>ROUND(E203*F203,2)</f>
        <v>0</v>
      </c>
      <c r="H203" s="172"/>
      <c r="I203" s="173">
        <f>ROUND(E203*H203,2)</f>
        <v>0</v>
      </c>
      <c r="J203" s="172"/>
      <c r="K203" s="173">
        <f>ROUND(E203*J203,2)</f>
        <v>0</v>
      </c>
      <c r="L203" s="173">
        <v>21</v>
      </c>
      <c r="M203" s="173">
        <f>G203*(1+L203/100)</f>
        <v>0</v>
      </c>
      <c r="N203" s="163">
        <v>8.3000000000000001E-4</v>
      </c>
      <c r="O203" s="163">
        <f>ROUND(E203*N203,5)</f>
        <v>0.62590000000000001</v>
      </c>
      <c r="P203" s="163">
        <v>0</v>
      </c>
      <c r="Q203" s="163">
        <f>ROUND(E203*P203,5)</f>
        <v>0</v>
      </c>
      <c r="R203" s="163"/>
      <c r="S203" s="163"/>
      <c r="T203" s="164">
        <v>0.68500000000000005</v>
      </c>
      <c r="U203" s="163">
        <f>ROUND(E203*T203,2)</f>
        <v>516.55999999999995</v>
      </c>
      <c r="V203" s="153"/>
      <c r="W203" s="153"/>
      <c r="X203" s="153"/>
      <c r="Y203" s="153"/>
      <c r="Z203" s="153"/>
      <c r="AA203" s="153"/>
      <c r="AB203" s="153"/>
      <c r="AC203" s="153"/>
      <c r="AD203" s="153"/>
      <c r="AE203" s="153" t="s">
        <v>125</v>
      </c>
      <c r="AF203" s="153"/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</row>
    <row r="204" spans="1:60" outlineLevel="1" x14ac:dyDescent="0.2">
      <c r="A204" s="154"/>
      <c r="B204" s="160"/>
      <c r="C204" s="195" t="s">
        <v>344</v>
      </c>
      <c r="D204" s="165"/>
      <c r="E204" s="170">
        <v>62.85</v>
      </c>
      <c r="F204" s="173"/>
      <c r="G204" s="173"/>
      <c r="H204" s="173"/>
      <c r="I204" s="173"/>
      <c r="J204" s="173"/>
      <c r="K204" s="173"/>
      <c r="L204" s="173"/>
      <c r="M204" s="173"/>
      <c r="N204" s="163"/>
      <c r="O204" s="163"/>
      <c r="P204" s="163"/>
      <c r="Q204" s="163"/>
      <c r="R204" s="163"/>
      <c r="S204" s="163"/>
      <c r="T204" s="164"/>
      <c r="U204" s="163"/>
      <c r="V204" s="153"/>
      <c r="W204" s="153"/>
      <c r="X204" s="153"/>
      <c r="Y204" s="153"/>
      <c r="Z204" s="153"/>
      <c r="AA204" s="153"/>
      <c r="AB204" s="153"/>
      <c r="AC204" s="153"/>
      <c r="AD204" s="153"/>
      <c r="AE204" s="153" t="s">
        <v>127</v>
      </c>
      <c r="AF204" s="153">
        <v>0</v>
      </c>
      <c r="AG204" s="153"/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</row>
    <row r="205" spans="1:60" outlineLevel="1" x14ac:dyDescent="0.2">
      <c r="A205" s="154"/>
      <c r="B205" s="160"/>
      <c r="C205" s="195" t="s">
        <v>345</v>
      </c>
      <c r="D205" s="165"/>
      <c r="E205" s="170">
        <v>173.4</v>
      </c>
      <c r="F205" s="173"/>
      <c r="G205" s="173"/>
      <c r="H205" s="173"/>
      <c r="I205" s="173"/>
      <c r="J205" s="173"/>
      <c r="K205" s="173"/>
      <c r="L205" s="173"/>
      <c r="M205" s="173"/>
      <c r="N205" s="163"/>
      <c r="O205" s="163"/>
      <c r="P205" s="163"/>
      <c r="Q205" s="163"/>
      <c r="R205" s="163"/>
      <c r="S205" s="163"/>
      <c r="T205" s="164"/>
      <c r="U205" s="163"/>
      <c r="V205" s="153"/>
      <c r="W205" s="153"/>
      <c r="X205" s="153"/>
      <c r="Y205" s="153"/>
      <c r="Z205" s="153"/>
      <c r="AA205" s="153"/>
      <c r="AB205" s="153"/>
      <c r="AC205" s="153"/>
      <c r="AD205" s="153"/>
      <c r="AE205" s="153" t="s">
        <v>127</v>
      </c>
      <c r="AF205" s="153">
        <v>0</v>
      </c>
      <c r="AG205" s="153"/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</row>
    <row r="206" spans="1:60" ht="22.5" outlineLevel="1" x14ac:dyDescent="0.2">
      <c r="A206" s="154"/>
      <c r="B206" s="160"/>
      <c r="C206" s="195" t="s">
        <v>346</v>
      </c>
      <c r="D206" s="165"/>
      <c r="E206" s="170">
        <v>200.55</v>
      </c>
      <c r="F206" s="173"/>
      <c r="G206" s="173"/>
      <c r="H206" s="173"/>
      <c r="I206" s="173"/>
      <c r="J206" s="173"/>
      <c r="K206" s="173"/>
      <c r="L206" s="173"/>
      <c r="M206" s="173"/>
      <c r="N206" s="163"/>
      <c r="O206" s="163"/>
      <c r="P206" s="163"/>
      <c r="Q206" s="163"/>
      <c r="R206" s="163"/>
      <c r="S206" s="163"/>
      <c r="T206" s="164"/>
      <c r="U206" s="163"/>
      <c r="V206" s="153"/>
      <c r="W206" s="153"/>
      <c r="X206" s="153"/>
      <c r="Y206" s="153"/>
      <c r="Z206" s="153"/>
      <c r="AA206" s="153"/>
      <c r="AB206" s="153"/>
      <c r="AC206" s="153"/>
      <c r="AD206" s="153"/>
      <c r="AE206" s="153" t="s">
        <v>127</v>
      </c>
      <c r="AF206" s="153">
        <v>0</v>
      </c>
      <c r="AG206" s="153"/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</row>
    <row r="207" spans="1:60" ht="22.5" outlineLevel="1" x14ac:dyDescent="0.2">
      <c r="A207" s="154"/>
      <c r="B207" s="160"/>
      <c r="C207" s="195" t="s">
        <v>347</v>
      </c>
      <c r="D207" s="165"/>
      <c r="E207" s="170">
        <v>201.6</v>
      </c>
      <c r="F207" s="173"/>
      <c r="G207" s="173"/>
      <c r="H207" s="173"/>
      <c r="I207" s="173"/>
      <c r="J207" s="173"/>
      <c r="K207" s="173"/>
      <c r="L207" s="173"/>
      <c r="M207" s="173"/>
      <c r="N207" s="163"/>
      <c r="O207" s="163"/>
      <c r="P207" s="163"/>
      <c r="Q207" s="163"/>
      <c r="R207" s="163"/>
      <c r="S207" s="163"/>
      <c r="T207" s="164"/>
      <c r="U207" s="163"/>
      <c r="V207" s="153"/>
      <c r="W207" s="153"/>
      <c r="X207" s="153"/>
      <c r="Y207" s="153"/>
      <c r="Z207" s="153"/>
      <c r="AA207" s="153"/>
      <c r="AB207" s="153"/>
      <c r="AC207" s="153"/>
      <c r="AD207" s="153"/>
      <c r="AE207" s="153" t="s">
        <v>127</v>
      </c>
      <c r="AF207" s="153">
        <v>0</v>
      </c>
      <c r="AG207" s="153"/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</row>
    <row r="208" spans="1:60" ht="22.5" outlineLevel="1" x14ac:dyDescent="0.2">
      <c r="A208" s="154"/>
      <c r="B208" s="160"/>
      <c r="C208" s="195" t="s">
        <v>348</v>
      </c>
      <c r="D208" s="165"/>
      <c r="E208" s="170">
        <v>115.7</v>
      </c>
      <c r="F208" s="173"/>
      <c r="G208" s="173"/>
      <c r="H208" s="173"/>
      <c r="I208" s="173"/>
      <c r="J208" s="173"/>
      <c r="K208" s="173"/>
      <c r="L208" s="173"/>
      <c r="M208" s="173"/>
      <c r="N208" s="163"/>
      <c r="O208" s="163"/>
      <c r="P208" s="163"/>
      <c r="Q208" s="163"/>
      <c r="R208" s="163"/>
      <c r="S208" s="163"/>
      <c r="T208" s="164"/>
      <c r="U208" s="163"/>
      <c r="V208" s="153"/>
      <c r="W208" s="153"/>
      <c r="X208" s="153"/>
      <c r="Y208" s="153"/>
      <c r="Z208" s="153"/>
      <c r="AA208" s="153"/>
      <c r="AB208" s="153"/>
      <c r="AC208" s="153"/>
      <c r="AD208" s="153"/>
      <c r="AE208" s="153" t="s">
        <v>127</v>
      </c>
      <c r="AF208" s="153">
        <v>0</v>
      </c>
      <c r="AG208" s="153"/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</row>
    <row r="209" spans="1:60" outlineLevel="1" x14ac:dyDescent="0.2">
      <c r="A209" s="154">
        <v>69</v>
      </c>
      <c r="B209" s="160" t="s">
        <v>349</v>
      </c>
      <c r="C209" s="194" t="s">
        <v>350</v>
      </c>
      <c r="D209" s="162" t="s">
        <v>124</v>
      </c>
      <c r="E209" s="169">
        <v>2341.1067092704347</v>
      </c>
      <c r="F209" s="172"/>
      <c r="G209" s="173">
        <f>ROUND(E209*F209,2)</f>
        <v>0</v>
      </c>
      <c r="H209" s="172"/>
      <c r="I209" s="173">
        <f>ROUND(E209*H209,2)</f>
        <v>0</v>
      </c>
      <c r="J209" s="172"/>
      <c r="K209" s="173">
        <f>ROUND(E209*J209,2)</f>
        <v>0</v>
      </c>
      <c r="L209" s="173">
        <v>21</v>
      </c>
      <c r="M209" s="173">
        <f>G209*(1+L209/100)</f>
        <v>0</v>
      </c>
      <c r="N209" s="163">
        <v>2.0000000000000001E-4</v>
      </c>
      <c r="O209" s="163">
        <f>ROUND(E209*N209,5)</f>
        <v>0.46822000000000003</v>
      </c>
      <c r="P209" s="163">
        <v>0</v>
      </c>
      <c r="Q209" s="163">
        <f>ROUND(E209*P209,5)</f>
        <v>0</v>
      </c>
      <c r="R209" s="163"/>
      <c r="S209" s="163"/>
      <c r="T209" s="164">
        <v>0.10664999999999999</v>
      </c>
      <c r="U209" s="163">
        <f>ROUND(E209*T209,2)</f>
        <v>249.68</v>
      </c>
      <c r="V209" s="153"/>
      <c r="W209" s="153"/>
      <c r="X209" s="153"/>
      <c r="Y209" s="153"/>
      <c r="Z209" s="153"/>
      <c r="AA209" s="153"/>
      <c r="AB209" s="153"/>
      <c r="AC209" s="153"/>
      <c r="AD209" s="153"/>
      <c r="AE209" s="153" t="s">
        <v>125</v>
      </c>
      <c r="AF209" s="153"/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</row>
    <row r="210" spans="1:60" ht="33.75" outlineLevel="1" x14ac:dyDescent="0.2">
      <c r="A210" s="154"/>
      <c r="B210" s="160"/>
      <c r="C210" s="195" t="s">
        <v>351</v>
      </c>
      <c r="D210" s="165"/>
      <c r="E210" s="170">
        <v>183.61500000000001</v>
      </c>
      <c r="F210" s="173"/>
      <c r="G210" s="173"/>
      <c r="H210" s="173"/>
      <c r="I210" s="173"/>
      <c r="J210" s="173"/>
      <c r="K210" s="173"/>
      <c r="L210" s="173"/>
      <c r="M210" s="173"/>
      <c r="N210" s="163"/>
      <c r="O210" s="163"/>
      <c r="P210" s="163"/>
      <c r="Q210" s="163"/>
      <c r="R210" s="163"/>
      <c r="S210" s="163"/>
      <c r="T210" s="164"/>
      <c r="U210" s="163"/>
      <c r="V210" s="153"/>
      <c r="W210" s="153"/>
      <c r="X210" s="153"/>
      <c r="Y210" s="153"/>
      <c r="Z210" s="153"/>
      <c r="AA210" s="153"/>
      <c r="AB210" s="153"/>
      <c r="AC210" s="153"/>
      <c r="AD210" s="153"/>
      <c r="AE210" s="153" t="s">
        <v>127</v>
      </c>
      <c r="AF210" s="153">
        <v>0</v>
      </c>
      <c r="AG210" s="153"/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</row>
    <row r="211" spans="1:60" ht="22.5" outlineLevel="1" x14ac:dyDescent="0.2">
      <c r="A211" s="154"/>
      <c r="B211" s="160"/>
      <c r="C211" s="195" t="s">
        <v>352</v>
      </c>
      <c r="D211" s="165"/>
      <c r="E211" s="170">
        <v>90.307500000000005</v>
      </c>
      <c r="F211" s="173"/>
      <c r="G211" s="173"/>
      <c r="H211" s="173"/>
      <c r="I211" s="173"/>
      <c r="J211" s="173"/>
      <c r="K211" s="173"/>
      <c r="L211" s="173"/>
      <c r="M211" s="173"/>
      <c r="N211" s="163"/>
      <c r="O211" s="163"/>
      <c r="P211" s="163"/>
      <c r="Q211" s="163"/>
      <c r="R211" s="163"/>
      <c r="S211" s="163"/>
      <c r="T211" s="164"/>
      <c r="U211" s="163"/>
      <c r="V211" s="153"/>
      <c r="W211" s="153"/>
      <c r="X211" s="153"/>
      <c r="Y211" s="153"/>
      <c r="Z211" s="153"/>
      <c r="AA211" s="153"/>
      <c r="AB211" s="153"/>
      <c r="AC211" s="153"/>
      <c r="AD211" s="153"/>
      <c r="AE211" s="153" t="s">
        <v>127</v>
      </c>
      <c r="AF211" s="153">
        <v>0</v>
      </c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</row>
    <row r="212" spans="1:60" ht="33.75" outlineLevel="1" x14ac:dyDescent="0.2">
      <c r="A212" s="154"/>
      <c r="B212" s="160"/>
      <c r="C212" s="195" t="s">
        <v>353</v>
      </c>
      <c r="D212" s="165"/>
      <c r="E212" s="170">
        <v>278.37</v>
      </c>
      <c r="F212" s="173"/>
      <c r="G212" s="173"/>
      <c r="H212" s="173"/>
      <c r="I212" s="173"/>
      <c r="J212" s="173"/>
      <c r="K212" s="173"/>
      <c r="L212" s="173"/>
      <c r="M212" s="173"/>
      <c r="N212" s="163"/>
      <c r="O212" s="163"/>
      <c r="P212" s="163"/>
      <c r="Q212" s="163"/>
      <c r="R212" s="163"/>
      <c r="S212" s="163"/>
      <c r="T212" s="164"/>
      <c r="U212" s="163"/>
      <c r="V212" s="153"/>
      <c r="W212" s="153"/>
      <c r="X212" s="153"/>
      <c r="Y212" s="153"/>
      <c r="Z212" s="153"/>
      <c r="AA212" s="153"/>
      <c r="AB212" s="153"/>
      <c r="AC212" s="153"/>
      <c r="AD212" s="153"/>
      <c r="AE212" s="153" t="s">
        <v>127</v>
      </c>
      <c r="AF212" s="153">
        <v>0</v>
      </c>
      <c r="AG212" s="153"/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</row>
    <row r="213" spans="1:60" ht="22.5" outlineLevel="1" x14ac:dyDescent="0.2">
      <c r="A213" s="154"/>
      <c r="B213" s="160"/>
      <c r="C213" s="195" t="s">
        <v>354</v>
      </c>
      <c r="D213" s="165"/>
      <c r="E213" s="170">
        <v>180.2</v>
      </c>
      <c r="F213" s="173"/>
      <c r="G213" s="173"/>
      <c r="H213" s="173"/>
      <c r="I213" s="173"/>
      <c r="J213" s="173"/>
      <c r="K213" s="173"/>
      <c r="L213" s="173"/>
      <c r="M213" s="173"/>
      <c r="N213" s="163"/>
      <c r="O213" s="163"/>
      <c r="P213" s="163"/>
      <c r="Q213" s="163"/>
      <c r="R213" s="163"/>
      <c r="S213" s="163"/>
      <c r="T213" s="164"/>
      <c r="U213" s="163"/>
      <c r="V213" s="153"/>
      <c r="W213" s="153"/>
      <c r="X213" s="153"/>
      <c r="Y213" s="153"/>
      <c r="Z213" s="153"/>
      <c r="AA213" s="153"/>
      <c r="AB213" s="153"/>
      <c r="AC213" s="153"/>
      <c r="AD213" s="153"/>
      <c r="AE213" s="153" t="s">
        <v>127</v>
      </c>
      <c r="AF213" s="153">
        <v>0</v>
      </c>
      <c r="AG213" s="153"/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</row>
    <row r="214" spans="1:60" ht="22.5" outlineLevel="1" x14ac:dyDescent="0.2">
      <c r="A214" s="154"/>
      <c r="B214" s="160"/>
      <c r="C214" s="195" t="s">
        <v>355</v>
      </c>
      <c r="D214" s="165"/>
      <c r="E214" s="170">
        <v>69.17</v>
      </c>
      <c r="F214" s="173"/>
      <c r="G214" s="173"/>
      <c r="H214" s="173"/>
      <c r="I214" s="173"/>
      <c r="J214" s="173"/>
      <c r="K214" s="173"/>
      <c r="L214" s="173"/>
      <c r="M214" s="173"/>
      <c r="N214" s="163"/>
      <c r="O214" s="163"/>
      <c r="P214" s="163"/>
      <c r="Q214" s="163"/>
      <c r="R214" s="163"/>
      <c r="S214" s="163"/>
      <c r="T214" s="164"/>
      <c r="U214" s="163"/>
      <c r="V214" s="153"/>
      <c r="W214" s="153"/>
      <c r="X214" s="153"/>
      <c r="Y214" s="153"/>
      <c r="Z214" s="153"/>
      <c r="AA214" s="153"/>
      <c r="AB214" s="153"/>
      <c r="AC214" s="153"/>
      <c r="AD214" s="153"/>
      <c r="AE214" s="153" t="s">
        <v>127</v>
      </c>
      <c r="AF214" s="153">
        <v>0</v>
      </c>
      <c r="AG214" s="153"/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</row>
    <row r="215" spans="1:60" ht="22.5" outlineLevel="1" x14ac:dyDescent="0.2">
      <c r="A215" s="154"/>
      <c r="B215" s="160"/>
      <c r="C215" s="195" t="s">
        <v>356</v>
      </c>
      <c r="D215" s="165"/>
      <c r="E215" s="170">
        <v>180.36</v>
      </c>
      <c r="F215" s="173"/>
      <c r="G215" s="173"/>
      <c r="H215" s="173"/>
      <c r="I215" s="173"/>
      <c r="J215" s="173"/>
      <c r="K215" s="173"/>
      <c r="L215" s="173"/>
      <c r="M215" s="173"/>
      <c r="N215" s="163"/>
      <c r="O215" s="163"/>
      <c r="P215" s="163"/>
      <c r="Q215" s="163"/>
      <c r="R215" s="163"/>
      <c r="S215" s="163"/>
      <c r="T215" s="164"/>
      <c r="U215" s="163"/>
      <c r="V215" s="153"/>
      <c r="W215" s="153"/>
      <c r="X215" s="153"/>
      <c r="Y215" s="153"/>
      <c r="Z215" s="153"/>
      <c r="AA215" s="153"/>
      <c r="AB215" s="153"/>
      <c r="AC215" s="153"/>
      <c r="AD215" s="153"/>
      <c r="AE215" s="153" t="s">
        <v>127</v>
      </c>
      <c r="AF215" s="153">
        <v>0</v>
      </c>
      <c r="AG215" s="153"/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</row>
    <row r="216" spans="1:60" ht="22.5" outlineLevel="1" x14ac:dyDescent="0.2">
      <c r="A216" s="154"/>
      <c r="B216" s="160"/>
      <c r="C216" s="195" t="s">
        <v>357</v>
      </c>
      <c r="D216" s="165"/>
      <c r="E216" s="170">
        <v>97.97</v>
      </c>
      <c r="F216" s="173"/>
      <c r="G216" s="173"/>
      <c r="H216" s="173"/>
      <c r="I216" s="173"/>
      <c r="J216" s="173"/>
      <c r="K216" s="173"/>
      <c r="L216" s="173"/>
      <c r="M216" s="173"/>
      <c r="N216" s="163"/>
      <c r="O216" s="163"/>
      <c r="P216" s="163"/>
      <c r="Q216" s="163"/>
      <c r="R216" s="163"/>
      <c r="S216" s="163"/>
      <c r="T216" s="164"/>
      <c r="U216" s="163"/>
      <c r="V216" s="153"/>
      <c r="W216" s="153"/>
      <c r="X216" s="153"/>
      <c r="Y216" s="153"/>
      <c r="Z216" s="153"/>
      <c r="AA216" s="153"/>
      <c r="AB216" s="153"/>
      <c r="AC216" s="153"/>
      <c r="AD216" s="153"/>
      <c r="AE216" s="153" t="s">
        <v>127</v>
      </c>
      <c r="AF216" s="153">
        <v>0</v>
      </c>
      <c r="AG216" s="153"/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</row>
    <row r="217" spans="1:60" ht="22.5" outlineLevel="1" x14ac:dyDescent="0.2">
      <c r="A217" s="154"/>
      <c r="B217" s="160"/>
      <c r="C217" s="195" t="s">
        <v>358</v>
      </c>
      <c r="D217" s="165"/>
      <c r="E217" s="170">
        <v>129</v>
      </c>
      <c r="F217" s="173"/>
      <c r="G217" s="173"/>
      <c r="H217" s="173"/>
      <c r="I217" s="173"/>
      <c r="J217" s="173"/>
      <c r="K217" s="173"/>
      <c r="L217" s="173"/>
      <c r="M217" s="173"/>
      <c r="N217" s="163"/>
      <c r="O217" s="163"/>
      <c r="P217" s="163"/>
      <c r="Q217" s="163"/>
      <c r="R217" s="163"/>
      <c r="S217" s="163"/>
      <c r="T217" s="164"/>
      <c r="U217" s="163"/>
      <c r="V217" s="153"/>
      <c r="W217" s="153"/>
      <c r="X217" s="153"/>
      <c r="Y217" s="153"/>
      <c r="Z217" s="153"/>
      <c r="AA217" s="153"/>
      <c r="AB217" s="153"/>
      <c r="AC217" s="153"/>
      <c r="AD217" s="153"/>
      <c r="AE217" s="153" t="s">
        <v>127</v>
      </c>
      <c r="AF217" s="153">
        <v>0</v>
      </c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</row>
    <row r="218" spans="1:60" ht="22.5" outlineLevel="1" x14ac:dyDescent="0.2">
      <c r="A218" s="154"/>
      <c r="B218" s="160"/>
      <c r="C218" s="195" t="s">
        <v>359</v>
      </c>
      <c r="D218" s="165"/>
      <c r="E218" s="170">
        <v>141.83500000000001</v>
      </c>
      <c r="F218" s="173"/>
      <c r="G218" s="173"/>
      <c r="H218" s="173"/>
      <c r="I218" s="173"/>
      <c r="J218" s="173"/>
      <c r="K218" s="173"/>
      <c r="L218" s="173"/>
      <c r="M218" s="173"/>
      <c r="N218" s="163"/>
      <c r="O218" s="163"/>
      <c r="P218" s="163"/>
      <c r="Q218" s="163"/>
      <c r="R218" s="163"/>
      <c r="S218" s="163"/>
      <c r="T218" s="164"/>
      <c r="U218" s="163"/>
      <c r="V218" s="153"/>
      <c r="W218" s="153"/>
      <c r="X218" s="153"/>
      <c r="Y218" s="153"/>
      <c r="Z218" s="153"/>
      <c r="AA218" s="153"/>
      <c r="AB218" s="153"/>
      <c r="AC218" s="153"/>
      <c r="AD218" s="153"/>
      <c r="AE218" s="153" t="s">
        <v>127</v>
      </c>
      <c r="AF218" s="153">
        <v>0</v>
      </c>
      <c r="AG218" s="153"/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</row>
    <row r="219" spans="1:60" ht="33.75" outlineLevel="1" x14ac:dyDescent="0.2">
      <c r="A219" s="154"/>
      <c r="B219" s="160"/>
      <c r="C219" s="195" t="s">
        <v>360</v>
      </c>
      <c r="D219" s="165"/>
      <c r="E219" s="170">
        <v>213.49</v>
      </c>
      <c r="F219" s="173"/>
      <c r="G219" s="173"/>
      <c r="H219" s="173"/>
      <c r="I219" s="173"/>
      <c r="J219" s="173"/>
      <c r="K219" s="173"/>
      <c r="L219" s="173"/>
      <c r="M219" s="173"/>
      <c r="N219" s="163"/>
      <c r="O219" s="163"/>
      <c r="P219" s="163"/>
      <c r="Q219" s="163"/>
      <c r="R219" s="163"/>
      <c r="S219" s="163"/>
      <c r="T219" s="164"/>
      <c r="U219" s="163"/>
      <c r="V219" s="153"/>
      <c r="W219" s="153"/>
      <c r="X219" s="153"/>
      <c r="Y219" s="153"/>
      <c r="Z219" s="153"/>
      <c r="AA219" s="153"/>
      <c r="AB219" s="153"/>
      <c r="AC219" s="153"/>
      <c r="AD219" s="153"/>
      <c r="AE219" s="153" t="s">
        <v>127</v>
      </c>
      <c r="AF219" s="153">
        <v>0</v>
      </c>
      <c r="AG219" s="153"/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</row>
    <row r="220" spans="1:60" ht="22.5" outlineLevel="1" x14ac:dyDescent="0.2">
      <c r="A220" s="154"/>
      <c r="B220" s="160"/>
      <c r="C220" s="195" t="s">
        <v>361</v>
      </c>
      <c r="D220" s="165"/>
      <c r="E220" s="170">
        <v>48.36</v>
      </c>
      <c r="F220" s="173"/>
      <c r="G220" s="173"/>
      <c r="H220" s="173"/>
      <c r="I220" s="173"/>
      <c r="J220" s="173"/>
      <c r="K220" s="173"/>
      <c r="L220" s="173"/>
      <c r="M220" s="173"/>
      <c r="N220" s="163"/>
      <c r="O220" s="163"/>
      <c r="P220" s="163"/>
      <c r="Q220" s="163"/>
      <c r="R220" s="163"/>
      <c r="S220" s="163"/>
      <c r="T220" s="164"/>
      <c r="U220" s="163"/>
      <c r="V220" s="153"/>
      <c r="W220" s="153"/>
      <c r="X220" s="153"/>
      <c r="Y220" s="153"/>
      <c r="Z220" s="153"/>
      <c r="AA220" s="153"/>
      <c r="AB220" s="153"/>
      <c r="AC220" s="153"/>
      <c r="AD220" s="153"/>
      <c r="AE220" s="153" t="s">
        <v>127</v>
      </c>
      <c r="AF220" s="153">
        <v>0</v>
      </c>
      <c r="AG220" s="153"/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</row>
    <row r="221" spans="1:60" ht="22.5" outlineLevel="1" x14ac:dyDescent="0.2">
      <c r="A221" s="154"/>
      <c r="B221" s="160"/>
      <c r="C221" s="195" t="s">
        <v>362</v>
      </c>
      <c r="D221" s="165"/>
      <c r="E221" s="170">
        <v>231.97</v>
      </c>
      <c r="F221" s="173"/>
      <c r="G221" s="173"/>
      <c r="H221" s="173"/>
      <c r="I221" s="173"/>
      <c r="J221" s="173"/>
      <c r="K221" s="173"/>
      <c r="L221" s="173"/>
      <c r="M221" s="173"/>
      <c r="N221" s="163"/>
      <c r="O221" s="163"/>
      <c r="P221" s="163"/>
      <c r="Q221" s="163"/>
      <c r="R221" s="163"/>
      <c r="S221" s="163"/>
      <c r="T221" s="164"/>
      <c r="U221" s="163"/>
      <c r="V221" s="153"/>
      <c r="W221" s="153"/>
      <c r="X221" s="153"/>
      <c r="Y221" s="153"/>
      <c r="Z221" s="153"/>
      <c r="AA221" s="153"/>
      <c r="AB221" s="153"/>
      <c r="AC221" s="153"/>
      <c r="AD221" s="153"/>
      <c r="AE221" s="153" t="s">
        <v>127</v>
      </c>
      <c r="AF221" s="153">
        <v>0</v>
      </c>
      <c r="AG221" s="153"/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</row>
    <row r="222" spans="1:60" ht="22.5" outlineLevel="1" x14ac:dyDescent="0.2">
      <c r="A222" s="154"/>
      <c r="B222" s="160"/>
      <c r="C222" s="195" t="s">
        <v>363</v>
      </c>
      <c r="D222" s="165"/>
      <c r="E222" s="170">
        <v>219.93171574711999</v>
      </c>
      <c r="F222" s="173"/>
      <c r="G222" s="173"/>
      <c r="H222" s="173"/>
      <c r="I222" s="173"/>
      <c r="J222" s="173"/>
      <c r="K222" s="173"/>
      <c r="L222" s="173"/>
      <c r="M222" s="173"/>
      <c r="N222" s="163"/>
      <c r="O222" s="163"/>
      <c r="P222" s="163"/>
      <c r="Q222" s="163"/>
      <c r="R222" s="163"/>
      <c r="S222" s="163"/>
      <c r="T222" s="164"/>
      <c r="U222" s="163"/>
      <c r="V222" s="153"/>
      <c r="W222" s="153"/>
      <c r="X222" s="153"/>
      <c r="Y222" s="153"/>
      <c r="Z222" s="153"/>
      <c r="AA222" s="153"/>
      <c r="AB222" s="153"/>
      <c r="AC222" s="153"/>
      <c r="AD222" s="153"/>
      <c r="AE222" s="153" t="s">
        <v>127</v>
      </c>
      <c r="AF222" s="153">
        <v>0</v>
      </c>
      <c r="AG222" s="153"/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</row>
    <row r="223" spans="1:60" ht="22.5" outlineLevel="1" x14ac:dyDescent="0.2">
      <c r="A223" s="154"/>
      <c r="B223" s="160"/>
      <c r="C223" s="195" t="s">
        <v>364</v>
      </c>
      <c r="D223" s="165"/>
      <c r="E223" s="170">
        <v>194.94</v>
      </c>
      <c r="F223" s="173"/>
      <c r="G223" s="173"/>
      <c r="H223" s="173"/>
      <c r="I223" s="173"/>
      <c r="J223" s="173"/>
      <c r="K223" s="173"/>
      <c r="L223" s="173"/>
      <c r="M223" s="173"/>
      <c r="N223" s="163"/>
      <c r="O223" s="163"/>
      <c r="P223" s="163"/>
      <c r="Q223" s="163"/>
      <c r="R223" s="163"/>
      <c r="S223" s="163"/>
      <c r="T223" s="164"/>
      <c r="U223" s="163"/>
      <c r="V223" s="153"/>
      <c r="W223" s="153"/>
      <c r="X223" s="153"/>
      <c r="Y223" s="153"/>
      <c r="Z223" s="153"/>
      <c r="AA223" s="153"/>
      <c r="AB223" s="153"/>
      <c r="AC223" s="153"/>
      <c r="AD223" s="153"/>
      <c r="AE223" s="153" t="s">
        <v>127</v>
      </c>
      <c r="AF223" s="153">
        <v>0</v>
      </c>
      <c r="AG223" s="153"/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</row>
    <row r="224" spans="1:60" ht="22.5" outlineLevel="1" x14ac:dyDescent="0.2">
      <c r="A224" s="154"/>
      <c r="B224" s="160"/>
      <c r="C224" s="195" t="s">
        <v>365</v>
      </c>
      <c r="D224" s="165"/>
      <c r="E224" s="170">
        <v>54.573112096452299</v>
      </c>
      <c r="F224" s="173"/>
      <c r="G224" s="173"/>
      <c r="H224" s="173"/>
      <c r="I224" s="173"/>
      <c r="J224" s="173"/>
      <c r="K224" s="173"/>
      <c r="L224" s="173"/>
      <c r="M224" s="173"/>
      <c r="N224" s="163"/>
      <c r="O224" s="163"/>
      <c r="P224" s="163"/>
      <c r="Q224" s="163"/>
      <c r="R224" s="163"/>
      <c r="S224" s="163"/>
      <c r="T224" s="164"/>
      <c r="U224" s="163"/>
      <c r="V224" s="153"/>
      <c r="W224" s="153"/>
      <c r="X224" s="153"/>
      <c r="Y224" s="153"/>
      <c r="Z224" s="153"/>
      <c r="AA224" s="153"/>
      <c r="AB224" s="153"/>
      <c r="AC224" s="153"/>
      <c r="AD224" s="153"/>
      <c r="AE224" s="153" t="s">
        <v>127</v>
      </c>
      <c r="AF224" s="153">
        <v>0</v>
      </c>
      <c r="AG224" s="153"/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</row>
    <row r="225" spans="1:60" outlineLevel="1" x14ac:dyDescent="0.2">
      <c r="A225" s="154"/>
      <c r="B225" s="160"/>
      <c r="C225" s="195" t="s">
        <v>366</v>
      </c>
      <c r="D225" s="165"/>
      <c r="E225" s="170">
        <v>44.639381426862897</v>
      </c>
      <c r="F225" s="173"/>
      <c r="G225" s="173"/>
      <c r="H225" s="173"/>
      <c r="I225" s="173"/>
      <c r="J225" s="173"/>
      <c r="K225" s="173"/>
      <c r="L225" s="173"/>
      <c r="M225" s="173"/>
      <c r="N225" s="163"/>
      <c r="O225" s="163"/>
      <c r="P225" s="163"/>
      <c r="Q225" s="163"/>
      <c r="R225" s="163"/>
      <c r="S225" s="163"/>
      <c r="T225" s="164"/>
      <c r="U225" s="163"/>
      <c r="V225" s="153"/>
      <c r="W225" s="153"/>
      <c r="X225" s="153"/>
      <c r="Y225" s="153"/>
      <c r="Z225" s="153"/>
      <c r="AA225" s="153"/>
      <c r="AB225" s="153"/>
      <c r="AC225" s="153"/>
      <c r="AD225" s="153"/>
      <c r="AE225" s="153" t="s">
        <v>127</v>
      </c>
      <c r="AF225" s="153">
        <v>0</v>
      </c>
      <c r="AG225" s="153"/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</row>
    <row r="226" spans="1:60" outlineLevel="1" x14ac:dyDescent="0.2">
      <c r="A226" s="154">
        <v>70</v>
      </c>
      <c r="B226" s="160" t="s">
        <v>349</v>
      </c>
      <c r="C226" s="194" t="s">
        <v>350</v>
      </c>
      <c r="D226" s="162" t="s">
        <v>124</v>
      </c>
      <c r="E226" s="169">
        <v>2291.2358415719268</v>
      </c>
      <c r="F226" s="172"/>
      <c r="G226" s="173">
        <f>ROUND(E226*F226,2)</f>
        <v>0</v>
      </c>
      <c r="H226" s="172"/>
      <c r="I226" s="173">
        <f>ROUND(E226*H226,2)</f>
        <v>0</v>
      </c>
      <c r="J226" s="172"/>
      <c r="K226" s="173">
        <f>ROUND(E226*J226,2)</f>
        <v>0</v>
      </c>
      <c r="L226" s="173">
        <v>21</v>
      </c>
      <c r="M226" s="173">
        <f>G226*(1+L226/100)</f>
        <v>0</v>
      </c>
      <c r="N226" s="163">
        <v>2.0000000000000001E-4</v>
      </c>
      <c r="O226" s="163">
        <f>ROUND(E226*N226,5)</f>
        <v>0.45824999999999999</v>
      </c>
      <c r="P226" s="163">
        <v>0</v>
      </c>
      <c r="Q226" s="163">
        <f>ROUND(E226*P226,5)</f>
        <v>0</v>
      </c>
      <c r="R226" s="163"/>
      <c r="S226" s="163"/>
      <c r="T226" s="164">
        <v>0.10664999999999999</v>
      </c>
      <c r="U226" s="163">
        <f>ROUND(E226*T226,2)</f>
        <v>244.36</v>
      </c>
      <c r="V226" s="153"/>
      <c r="W226" s="153"/>
      <c r="X226" s="153"/>
      <c r="Y226" s="153"/>
      <c r="Z226" s="153"/>
      <c r="AA226" s="153"/>
      <c r="AB226" s="153"/>
      <c r="AC226" s="153"/>
      <c r="AD226" s="153"/>
      <c r="AE226" s="153" t="s">
        <v>125</v>
      </c>
      <c r="AF226" s="153"/>
      <c r="AG226" s="153"/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</row>
    <row r="227" spans="1:60" ht="33.75" outlineLevel="1" x14ac:dyDescent="0.2">
      <c r="A227" s="154"/>
      <c r="B227" s="160"/>
      <c r="C227" s="195" t="s">
        <v>367</v>
      </c>
      <c r="D227" s="165"/>
      <c r="E227" s="170">
        <v>310.82</v>
      </c>
      <c r="F227" s="173"/>
      <c r="G227" s="173"/>
      <c r="H227" s="173"/>
      <c r="I227" s="173"/>
      <c r="J227" s="173"/>
      <c r="K227" s="173"/>
      <c r="L227" s="173"/>
      <c r="M227" s="173"/>
      <c r="N227" s="163"/>
      <c r="O227" s="163"/>
      <c r="P227" s="163"/>
      <c r="Q227" s="163"/>
      <c r="R227" s="163"/>
      <c r="S227" s="163"/>
      <c r="T227" s="164"/>
      <c r="U227" s="163"/>
      <c r="V227" s="153"/>
      <c r="W227" s="153"/>
      <c r="X227" s="153"/>
      <c r="Y227" s="153"/>
      <c r="Z227" s="153"/>
      <c r="AA227" s="153"/>
      <c r="AB227" s="153"/>
      <c r="AC227" s="153"/>
      <c r="AD227" s="153"/>
      <c r="AE227" s="153" t="s">
        <v>127</v>
      </c>
      <c r="AF227" s="153">
        <v>0</v>
      </c>
      <c r="AG227" s="153"/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  <c r="BG227" s="153"/>
      <c r="BH227" s="153"/>
    </row>
    <row r="228" spans="1:60" ht="33.75" outlineLevel="1" x14ac:dyDescent="0.2">
      <c r="A228" s="154"/>
      <c r="B228" s="160"/>
      <c r="C228" s="195" t="s">
        <v>368</v>
      </c>
      <c r="D228" s="165"/>
      <c r="E228" s="170">
        <v>252.62</v>
      </c>
      <c r="F228" s="173"/>
      <c r="G228" s="173"/>
      <c r="H228" s="173"/>
      <c r="I228" s="173"/>
      <c r="J228" s="173"/>
      <c r="K228" s="173"/>
      <c r="L228" s="173"/>
      <c r="M228" s="173"/>
      <c r="N228" s="163"/>
      <c r="O228" s="163"/>
      <c r="P228" s="163"/>
      <c r="Q228" s="163"/>
      <c r="R228" s="163"/>
      <c r="S228" s="163"/>
      <c r="T228" s="164"/>
      <c r="U228" s="163"/>
      <c r="V228" s="153"/>
      <c r="W228" s="153"/>
      <c r="X228" s="153"/>
      <c r="Y228" s="153"/>
      <c r="Z228" s="153"/>
      <c r="AA228" s="153"/>
      <c r="AB228" s="153"/>
      <c r="AC228" s="153"/>
      <c r="AD228" s="153"/>
      <c r="AE228" s="153" t="s">
        <v>127</v>
      </c>
      <c r="AF228" s="153">
        <v>0</v>
      </c>
      <c r="AG228" s="153"/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</row>
    <row r="229" spans="1:60" ht="22.5" outlineLevel="1" x14ac:dyDescent="0.2">
      <c r="A229" s="154"/>
      <c r="B229" s="160"/>
      <c r="C229" s="195" t="s">
        <v>369</v>
      </c>
      <c r="D229" s="165"/>
      <c r="E229" s="170">
        <v>198.82</v>
      </c>
      <c r="F229" s="173"/>
      <c r="G229" s="173"/>
      <c r="H229" s="173"/>
      <c r="I229" s="173"/>
      <c r="J229" s="173"/>
      <c r="K229" s="173"/>
      <c r="L229" s="173"/>
      <c r="M229" s="173"/>
      <c r="N229" s="163"/>
      <c r="O229" s="163"/>
      <c r="P229" s="163"/>
      <c r="Q229" s="163"/>
      <c r="R229" s="163"/>
      <c r="S229" s="163"/>
      <c r="T229" s="164"/>
      <c r="U229" s="163"/>
      <c r="V229" s="153"/>
      <c r="W229" s="153"/>
      <c r="X229" s="153"/>
      <c r="Y229" s="153"/>
      <c r="Z229" s="153"/>
      <c r="AA229" s="153"/>
      <c r="AB229" s="153"/>
      <c r="AC229" s="153"/>
      <c r="AD229" s="153"/>
      <c r="AE229" s="153" t="s">
        <v>127</v>
      </c>
      <c r="AF229" s="153">
        <v>0</v>
      </c>
      <c r="AG229" s="153"/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</row>
    <row r="230" spans="1:60" ht="33.75" outlineLevel="1" x14ac:dyDescent="0.2">
      <c r="A230" s="154"/>
      <c r="B230" s="160"/>
      <c r="C230" s="195" t="s">
        <v>370</v>
      </c>
      <c r="D230" s="165"/>
      <c r="E230" s="170">
        <v>200.09</v>
      </c>
      <c r="F230" s="173"/>
      <c r="G230" s="173"/>
      <c r="H230" s="173"/>
      <c r="I230" s="173"/>
      <c r="J230" s="173"/>
      <c r="K230" s="173"/>
      <c r="L230" s="173"/>
      <c r="M230" s="173"/>
      <c r="N230" s="163"/>
      <c r="O230" s="163"/>
      <c r="P230" s="163"/>
      <c r="Q230" s="163"/>
      <c r="R230" s="163"/>
      <c r="S230" s="163"/>
      <c r="T230" s="164"/>
      <c r="U230" s="163"/>
      <c r="V230" s="153"/>
      <c r="W230" s="153"/>
      <c r="X230" s="153"/>
      <c r="Y230" s="153"/>
      <c r="Z230" s="153"/>
      <c r="AA230" s="153"/>
      <c r="AB230" s="153"/>
      <c r="AC230" s="153"/>
      <c r="AD230" s="153"/>
      <c r="AE230" s="153" t="s">
        <v>127</v>
      </c>
      <c r="AF230" s="153">
        <v>0</v>
      </c>
      <c r="AG230" s="153"/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</row>
    <row r="231" spans="1:60" ht="22.5" outlineLevel="1" x14ac:dyDescent="0.2">
      <c r="A231" s="154"/>
      <c r="B231" s="160"/>
      <c r="C231" s="195" t="s">
        <v>371</v>
      </c>
      <c r="D231" s="165"/>
      <c r="E231" s="170">
        <v>194.42</v>
      </c>
      <c r="F231" s="173"/>
      <c r="G231" s="173"/>
      <c r="H231" s="173"/>
      <c r="I231" s="173"/>
      <c r="J231" s="173"/>
      <c r="K231" s="173"/>
      <c r="L231" s="173"/>
      <c r="M231" s="173"/>
      <c r="N231" s="163"/>
      <c r="O231" s="163"/>
      <c r="P231" s="163"/>
      <c r="Q231" s="163"/>
      <c r="R231" s="163"/>
      <c r="S231" s="163"/>
      <c r="T231" s="164"/>
      <c r="U231" s="163"/>
      <c r="V231" s="153"/>
      <c r="W231" s="153"/>
      <c r="X231" s="153"/>
      <c r="Y231" s="153"/>
      <c r="Z231" s="153"/>
      <c r="AA231" s="153"/>
      <c r="AB231" s="153"/>
      <c r="AC231" s="153"/>
      <c r="AD231" s="153"/>
      <c r="AE231" s="153" t="s">
        <v>127</v>
      </c>
      <c r="AF231" s="153">
        <v>0</v>
      </c>
      <c r="AG231" s="153"/>
      <c r="AH231" s="153"/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  <c r="BG231" s="153"/>
      <c r="BH231" s="153"/>
    </row>
    <row r="232" spans="1:60" ht="33.75" outlineLevel="1" x14ac:dyDescent="0.2">
      <c r="A232" s="154"/>
      <c r="B232" s="160"/>
      <c r="C232" s="195" t="s">
        <v>372</v>
      </c>
      <c r="D232" s="165"/>
      <c r="E232" s="170">
        <v>257.07</v>
      </c>
      <c r="F232" s="173"/>
      <c r="G232" s="173"/>
      <c r="H232" s="173"/>
      <c r="I232" s="173"/>
      <c r="J232" s="173"/>
      <c r="K232" s="173"/>
      <c r="L232" s="173"/>
      <c r="M232" s="173"/>
      <c r="N232" s="163"/>
      <c r="O232" s="163"/>
      <c r="P232" s="163"/>
      <c r="Q232" s="163"/>
      <c r="R232" s="163"/>
      <c r="S232" s="163"/>
      <c r="T232" s="164"/>
      <c r="U232" s="163"/>
      <c r="V232" s="153"/>
      <c r="W232" s="153"/>
      <c r="X232" s="153"/>
      <c r="Y232" s="153"/>
      <c r="Z232" s="153"/>
      <c r="AA232" s="153"/>
      <c r="AB232" s="153"/>
      <c r="AC232" s="153"/>
      <c r="AD232" s="153"/>
      <c r="AE232" s="153" t="s">
        <v>127</v>
      </c>
      <c r="AF232" s="153">
        <v>0</v>
      </c>
      <c r="AG232" s="153"/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  <c r="BG232" s="153"/>
      <c r="BH232" s="153"/>
    </row>
    <row r="233" spans="1:60" ht="33.75" outlineLevel="1" x14ac:dyDescent="0.2">
      <c r="A233" s="154"/>
      <c r="B233" s="160"/>
      <c r="C233" s="195" t="s">
        <v>373</v>
      </c>
      <c r="D233" s="165"/>
      <c r="E233" s="170">
        <v>445.50272947547501</v>
      </c>
      <c r="F233" s="173"/>
      <c r="G233" s="173"/>
      <c r="H233" s="173"/>
      <c r="I233" s="173"/>
      <c r="J233" s="173"/>
      <c r="K233" s="173"/>
      <c r="L233" s="173"/>
      <c r="M233" s="173"/>
      <c r="N233" s="163"/>
      <c r="O233" s="163"/>
      <c r="P233" s="163"/>
      <c r="Q233" s="163"/>
      <c r="R233" s="163"/>
      <c r="S233" s="163"/>
      <c r="T233" s="164"/>
      <c r="U233" s="163"/>
      <c r="V233" s="153"/>
      <c r="W233" s="153"/>
      <c r="X233" s="153"/>
      <c r="Y233" s="153"/>
      <c r="Z233" s="153"/>
      <c r="AA233" s="153"/>
      <c r="AB233" s="153"/>
      <c r="AC233" s="153"/>
      <c r="AD233" s="153"/>
      <c r="AE233" s="153" t="s">
        <v>127</v>
      </c>
      <c r="AF233" s="153">
        <v>0</v>
      </c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</row>
    <row r="234" spans="1:60" outlineLevel="1" x14ac:dyDescent="0.2">
      <c r="A234" s="154"/>
      <c r="B234" s="160"/>
      <c r="C234" s="195" t="s">
        <v>374</v>
      </c>
      <c r="D234" s="165"/>
      <c r="E234" s="170">
        <v>63.32</v>
      </c>
      <c r="F234" s="173"/>
      <c r="G234" s="173"/>
      <c r="H234" s="173"/>
      <c r="I234" s="173"/>
      <c r="J234" s="173"/>
      <c r="K234" s="173"/>
      <c r="L234" s="173"/>
      <c r="M234" s="173"/>
      <c r="N234" s="163"/>
      <c r="O234" s="163"/>
      <c r="P234" s="163"/>
      <c r="Q234" s="163"/>
      <c r="R234" s="163"/>
      <c r="S234" s="163"/>
      <c r="T234" s="164"/>
      <c r="U234" s="163"/>
      <c r="V234" s="153"/>
      <c r="W234" s="153"/>
      <c r="X234" s="153"/>
      <c r="Y234" s="153"/>
      <c r="Z234" s="153"/>
      <c r="AA234" s="153"/>
      <c r="AB234" s="153"/>
      <c r="AC234" s="153"/>
      <c r="AD234" s="153"/>
      <c r="AE234" s="153" t="s">
        <v>127</v>
      </c>
      <c r="AF234" s="153">
        <v>0</v>
      </c>
      <c r="AG234" s="153"/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</row>
    <row r="235" spans="1:60" ht="22.5" outlineLevel="1" x14ac:dyDescent="0.2">
      <c r="A235" s="154"/>
      <c r="B235" s="160"/>
      <c r="C235" s="195" t="s">
        <v>375</v>
      </c>
      <c r="D235" s="165"/>
      <c r="E235" s="170">
        <v>52.2431120964523</v>
      </c>
      <c r="F235" s="173"/>
      <c r="G235" s="173"/>
      <c r="H235" s="173"/>
      <c r="I235" s="173"/>
      <c r="J235" s="173"/>
      <c r="K235" s="173"/>
      <c r="L235" s="173"/>
      <c r="M235" s="173"/>
      <c r="N235" s="163"/>
      <c r="O235" s="163"/>
      <c r="P235" s="163"/>
      <c r="Q235" s="163"/>
      <c r="R235" s="163"/>
      <c r="S235" s="163"/>
      <c r="T235" s="164"/>
      <c r="U235" s="163"/>
      <c r="V235" s="153"/>
      <c r="W235" s="153"/>
      <c r="X235" s="153"/>
      <c r="Y235" s="153"/>
      <c r="Z235" s="153"/>
      <c r="AA235" s="153"/>
      <c r="AB235" s="153"/>
      <c r="AC235" s="153"/>
      <c r="AD235" s="153"/>
      <c r="AE235" s="153" t="s">
        <v>127</v>
      </c>
      <c r="AF235" s="153">
        <v>0</v>
      </c>
      <c r="AG235" s="153"/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</row>
    <row r="236" spans="1:60" ht="22.5" outlineLevel="1" x14ac:dyDescent="0.2">
      <c r="A236" s="154"/>
      <c r="B236" s="160"/>
      <c r="C236" s="195" t="s">
        <v>376</v>
      </c>
      <c r="D236" s="165"/>
      <c r="E236" s="170">
        <v>150.93</v>
      </c>
      <c r="F236" s="173"/>
      <c r="G236" s="173"/>
      <c r="H236" s="173"/>
      <c r="I236" s="173"/>
      <c r="J236" s="173"/>
      <c r="K236" s="173"/>
      <c r="L236" s="173"/>
      <c r="M236" s="173"/>
      <c r="N236" s="163"/>
      <c r="O236" s="163"/>
      <c r="P236" s="163"/>
      <c r="Q236" s="163"/>
      <c r="R236" s="163"/>
      <c r="S236" s="163"/>
      <c r="T236" s="164"/>
      <c r="U236" s="163"/>
      <c r="V236" s="153"/>
      <c r="W236" s="153"/>
      <c r="X236" s="153"/>
      <c r="Y236" s="153"/>
      <c r="Z236" s="153"/>
      <c r="AA236" s="153"/>
      <c r="AB236" s="153"/>
      <c r="AC236" s="153"/>
      <c r="AD236" s="153"/>
      <c r="AE236" s="153" t="s">
        <v>127</v>
      </c>
      <c r="AF236" s="153">
        <v>0</v>
      </c>
      <c r="AG236" s="153"/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</row>
    <row r="237" spans="1:60" ht="45" outlineLevel="1" x14ac:dyDescent="0.2">
      <c r="A237" s="154"/>
      <c r="B237" s="160"/>
      <c r="C237" s="195" t="s">
        <v>377</v>
      </c>
      <c r="D237" s="165"/>
      <c r="E237" s="170">
        <v>165.4</v>
      </c>
      <c r="F237" s="173"/>
      <c r="G237" s="173"/>
      <c r="H237" s="173"/>
      <c r="I237" s="173"/>
      <c r="J237" s="173"/>
      <c r="K237" s="173"/>
      <c r="L237" s="173"/>
      <c r="M237" s="173"/>
      <c r="N237" s="163"/>
      <c r="O237" s="163"/>
      <c r="P237" s="163"/>
      <c r="Q237" s="163"/>
      <c r="R237" s="163"/>
      <c r="S237" s="163"/>
      <c r="T237" s="164"/>
      <c r="U237" s="163"/>
      <c r="V237" s="153"/>
      <c r="W237" s="153"/>
      <c r="X237" s="153"/>
      <c r="Y237" s="153"/>
      <c r="Z237" s="153"/>
      <c r="AA237" s="153"/>
      <c r="AB237" s="153"/>
      <c r="AC237" s="153"/>
      <c r="AD237" s="153"/>
      <c r="AE237" s="153" t="s">
        <v>127</v>
      </c>
      <c r="AF237" s="153">
        <v>0</v>
      </c>
      <c r="AG237" s="153"/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</row>
    <row r="238" spans="1:60" outlineLevel="1" x14ac:dyDescent="0.2">
      <c r="A238" s="154">
        <v>71</v>
      </c>
      <c r="B238" s="160" t="s">
        <v>349</v>
      </c>
      <c r="C238" s="194" t="s">
        <v>350</v>
      </c>
      <c r="D238" s="162" t="s">
        <v>124</v>
      </c>
      <c r="E238" s="169">
        <v>2339.3703671607605</v>
      </c>
      <c r="F238" s="172"/>
      <c r="G238" s="173">
        <f>ROUND(E238*F238,2)</f>
        <v>0</v>
      </c>
      <c r="H238" s="172"/>
      <c r="I238" s="173">
        <f>ROUND(E238*H238,2)</f>
        <v>0</v>
      </c>
      <c r="J238" s="172"/>
      <c r="K238" s="173">
        <f>ROUND(E238*J238,2)</f>
        <v>0</v>
      </c>
      <c r="L238" s="173">
        <v>21</v>
      </c>
      <c r="M238" s="173">
        <f>G238*(1+L238/100)</f>
        <v>0</v>
      </c>
      <c r="N238" s="163">
        <v>2.0000000000000001E-4</v>
      </c>
      <c r="O238" s="163">
        <f>ROUND(E238*N238,5)</f>
        <v>0.46787000000000001</v>
      </c>
      <c r="P238" s="163">
        <v>0</v>
      </c>
      <c r="Q238" s="163">
        <f>ROUND(E238*P238,5)</f>
        <v>0</v>
      </c>
      <c r="R238" s="163"/>
      <c r="S238" s="163"/>
      <c r="T238" s="164">
        <v>0.10664999999999999</v>
      </c>
      <c r="U238" s="163">
        <f>ROUND(E238*T238,2)</f>
        <v>249.49</v>
      </c>
      <c r="V238" s="153"/>
      <c r="W238" s="153"/>
      <c r="X238" s="153"/>
      <c r="Y238" s="153"/>
      <c r="Z238" s="153"/>
      <c r="AA238" s="153"/>
      <c r="AB238" s="153"/>
      <c r="AC238" s="153"/>
      <c r="AD238" s="153"/>
      <c r="AE238" s="153" t="s">
        <v>125</v>
      </c>
      <c r="AF238" s="153"/>
      <c r="AG238" s="153"/>
      <c r="AH238" s="153"/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  <c r="BG238" s="153"/>
      <c r="BH238" s="153"/>
    </row>
    <row r="239" spans="1:60" ht="33.75" outlineLevel="1" x14ac:dyDescent="0.2">
      <c r="A239" s="154"/>
      <c r="B239" s="160"/>
      <c r="C239" s="195" t="s">
        <v>378</v>
      </c>
      <c r="D239" s="165"/>
      <c r="E239" s="170">
        <v>260.70800000000003</v>
      </c>
      <c r="F239" s="173"/>
      <c r="G239" s="173"/>
      <c r="H239" s="173"/>
      <c r="I239" s="173"/>
      <c r="J239" s="173"/>
      <c r="K239" s="173"/>
      <c r="L239" s="173"/>
      <c r="M239" s="173"/>
      <c r="N239" s="163"/>
      <c r="O239" s="163"/>
      <c r="P239" s="163"/>
      <c r="Q239" s="163"/>
      <c r="R239" s="163"/>
      <c r="S239" s="163"/>
      <c r="T239" s="164"/>
      <c r="U239" s="163"/>
      <c r="V239" s="153"/>
      <c r="W239" s="153"/>
      <c r="X239" s="153"/>
      <c r="Y239" s="153"/>
      <c r="Z239" s="153"/>
      <c r="AA239" s="153"/>
      <c r="AB239" s="153"/>
      <c r="AC239" s="153"/>
      <c r="AD239" s="153"/>
      <c r="AE239" s="153" t="s">
        <v>127</v>
      </c>
      <c r="AF239" s="153">
        <v>0</v>
      </c>
      <c r="AG239" s="153"/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</row>
    <row r="240" spans="1:60" ht="22.5" outlineLevel="1" x14ac:dyDescent="0.2">
      <c r="A240" s="154"/>
      <c r="B240" s="160"/>
      <c r="C240" s="195" t="s">
        <v>379</v>
      </c>
      <c r="D240" s="165"/>
      <c r="E240" s="170">
        <v>518.00599999999997</v>
      </c>
      <c r="F240" s="173"/>
      <c r="G240" s="173"/>
      <c r="H240" s="173"/>
      <c r="I240" s="173"/>
      <c r="J240" s="173"/>
      <c r="K240" s="173"/>
      <c r="L240" s="173"/>
      <c r="M240" s="173"/>
      <c r="N240" s="163"/>
      <c r="O240" s="163"/>
      <c r="P240" s="163"/>
      <c r="Q240" s="163"/>
      <c r="R240" s="163"/>
      <c r="S240" s="163"/>
      <c r="T240" s="164"/>
      <c r="U240" s="163"/>
      <c r="V240" s="153"/>
      <c r="W240" s="153"/>
      <c r="X240" s="153"/>
      <c r="Y240" s="153"/>
      <c r="Z240" s="153"/>
      <c r="AA240" s="153"/>
      <c r="AB240" s="153"/>
      <c r="AC240" s="153"/>
      <c r="AD240" s="153"/>
      <c r="AE240" s="153" t="s">
        <v>127</v>
      </c>
      <c r="AF240" s="153">
        <v>0</v>
      </c>
      <c r="AG240" s="153"/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  <c r="BG240" s="153"/>
      <c r="BH240" s="153"/>
    </row>
    <row r="241" spans="1:60" ht="22.5" outlineLevel="1" x14ac:dyDescent="0.2">
      <c r="A241" s="154"/>
      <c r="B241" s="160"/>
      <c r="C241" s="195" t="s">
        <v>380</v>
      </c>
      <c r="D241" s="165"/>
      <c r="E241" s="170">
        <v>231.32</v>
      </c>
      <c r="F241" s="173"/>
      <c r="G241" s="173"/>
      <c r="H241" s="173"/>
      <c r="I241" s="173"/>
      <c r="J241" s="173"/>
      <c r="K241" s="173"/>
      <c r="L241" s="173"/>
      <c r="M241" s="173"/>
      <c r="N241" s="163"/>
      <c r="O241" s="163"/>
      <c r="P241" s="163"/>
      <c r="Q241" s="163"/>
      <c r="R241" s="163"/>
      <c r="S241" s="163"/>
      <c r="T241" s="164"/>
      <c r="U241" s="163"/>
      <c r="V241" s="153"/>
      <c r="W241" s="153"/>
      <c r="X241" s="153"/>
      <c r="Y241" s="153"/>
      <c r="Z241" s="153"/>
      <c r="AA241" s="153"/>
      <c r="AB241" s="153"/>
      <c r="AC241" s="153"/>
      <c r="AD241" s="153"/>
      <c r="AE241" s="153" t="s">
        <v>127</v>
      </c>
      <c r="AF241" s="153">
        <v>0</v>
      </c>
      <c r="AG241" s="153"/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  <c r="BG241" s="153"/>
      <c r="BH241" s="153"/>
    </row>
    <row r="242" spans="1:60" ht="33.75" outlineLevel="1" x14ac:dyDescent="0.2">
      <c r="A242" s="154"/>
      <c r="B242" s="160"/>
      <c r="C242" s="195" t="s">
        <v>381</v>
      </c>
      <c r="D242" s="165"/>
      <c r="E242" s="170">
        <v>282.8</v>
      </c>
      <c r="F242" s="173"/>
      <c r="G242" s="173"/>
      <c r="H242" s="173"/>
      <c r="I242" s="173"/>
      <c r="J242" s="173"/>
      <c r="K242" s="173"/>
      <c r="L242" s="173"/>
      <c r="M242" s="173"/>
      <c r="N242" s="163"/>
      <c r="O242" s="163"/>
      <c r="P242" s="163"/>
      <c r="Q242" s="163"/>
      <c r="R242" s="163"/>
      <c r="S242" s="163"/>
      <c r="T242" s="164"/>
      <c r="U242" s="163"/>
      <c r="V242" s="153"/>
      <c r="W242" s="153"/>
      <c r="X242" s="153"/>
      <c r="Y242" s="153"/>
      <c r="Z242" s="153"/>
      <c r="AA242" s="153"/>
      <c r="AB242" s="153"/>
      <c r="AC242" s="153"/>
      <c r="AD242" s="153"/>
      <c r="AE242" s="153" t="s">
        <v>127</v>
      </c>
      <c r="AF242" s="153">
        <v>0</v>
      </c>
      <c r="AG242" s="153"/>
      <c r="AH242" s="153"/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  <c r="BG242" s="153"/>
      <c r="BH242" s="153"/>
    </row>
    <row r="243" spans="1:60" ht="33.75" outlineLevel="1" x14ac:dyDescent="0.2">
      <c r="A243" s="154"/>
      <c r="B243" s="160"/>
      <c r="C243" s="195" t="s">
        <v>382</v>
      </c>
      <c r="D243" s="165"/>
      <c r="E243" s="170">
        <v>195.42</v>
      </c>
      <c r="F243" s="173"/>
      <c r="G243" s="173"/>
      <c r="H243" s="173"/>
      <c r="I243" s="173"/>
      <c r="J243" s="173"/>
      <c r="K243" s="173"/>
      <c r="L243" s="173"/>
      <c r="M243" s="173"/>
      <c r="N243" s="163"/>
      <c r="O243" s="163"/>
      <c r="P243" s="163"/>
      <c r="Q243" s="163"/>
      <c r="R243" s="163"/>
      <c r="S243" s="163"/>
      <c r="T243" s="164"/>
      <c r="U243" s="163"/>
      <c r="V243" s="153"/>
      <c r="W243" s="153"/>
      <c r="X243" s="153"/>
      <c r="Y243" s="153"/>
      <c r="Z243" s="153"/>
      <c r="AA243" s="153"/>
      <c r="AB243" s="153"/>
      <c r="AC243" s="153"/>
      <c r="AD243" s="153"/>
      <c r="AE243" s="153" t="s">
        <v>127</v>
      </c>
      <c r="AF243" s="153">
        <v>0</v>
      </c>
      <c r="AG243" s="153"/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  <c r="BG243" s="153"/>
      <c r="BH243" s="153"/>
    </row>
    <row r="244" spans="1:60" ht="22.5" outlineLevel="1" x14ac:dyDescent="0.2">
      <c r="A244" s="154"/>
      <c r="B244" s="160"/>
      <c r="C244" s="195" t="s">
        <v>383</v>
      </c>
      <c r="D244" s="165"/>
      <c r="E244" s="170">
        <v>212.11</v>
      </c>
      <c r="F244" s="173"/>
      <c r="G244" s="173"/>
      <c r="H244" s="173"/>
      <c r="I244" s="173"/>
      <c r="J244" s="173"/>
      <c r="K244" s="173"/>
      <c r="L244" s="173"/>
      <c r="M244" s="173"/>
      <c r="N244" s="163"/>
      <c r="O244" s="163"/>
      <c r="P244" s="163"/>
      <c r="Q244" s="163"/>
      <c r="R244" s="163"/>
      <c r="S244" s="163"/>
      <c r="T244" s="164"/>
      <c r="U244" s="163"/>
      <c r="V244" s="153"/>
      <c r="W244" s="153"/>
      <c r="X244" s="153"/>
      <c r="Y244" s="153"/>
      <c r="Z244" s="153"/>
      <c r="AA244" s="153"/>
      <c r="AB244" s="153"/>
      <c r="AC244" s="153"/>
      <c r="AD244" s="153"/>
      <c r="AE244" s="153" t="s">
        <v>127</v>
      </c>
      <c r="AF244" s="153">
        <v>0</v>
      </c>
      <c r="AG244" s="153"/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  <c r="BG244" s="153"/>
      <c r="BH244" s="153"/>
    </row>
    <row r="245" spans="1:60" ht="22.5" outlineLevel="1" x14ac:dyDescent="0.2">
      <c r="A245" s="154"/>
      <c r="B245" s="160"/>
      <c r="C245" s="195" t="s">
        <v>384</v>
      </c>
      <c r="D245" s="165"/>
      <c r="E245" s="170">
        <v>124.55</v>
      </c>
      <c r="F245" s="173"/>
      <c r="G245" s="173"/>
      <c r="H245" s="173"/>
      <c r="I245" s="173"/>
      <c r="J245" s="173"/>
      <c r="K245" s="173"/>
      <c r="L245" s="173"/>
      <c r="M245" s="173"/>
      <c r="N245" s="163"/>
      <c r="O245" s="163"/>
      <c r="P245" s="163"/>
      <c r="Q245" s="163"/>
      <c r="R245" s="163"/>
      <c r="S245" s="163"/>
      <c r="T245" s="164"/>
      <c r="U245" s="16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 t="s">
        <v>127</v>
      </c>
      <c r="AF245" s="153">
        <v>0</v>
      </c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</row>
    <row r="246" spans="1:60" ht="33.75" outlineLevel="1" x14ac:dyDescent="0.2">
      <c r="A246" s="154"/>
      <c r="B246" s="160"/>
      <c r="C246" s="195" t="s">
        <v>385</v>
      </c>
      <c r="D246" s="165"/>
      <c r="E246" s="170">
        <v>399.05272947547502</v>
      </c>
      <c r="F246" s="173"/>
      <c r="G246" s="173"/>
      <c r="H246" s="173"/>
      <c r="I246" s="173"/>
      <c r="J246" s="173"/>
      <c r="K246" s="173"/>
      <c r="L246" s="173"/>
      <c r="M246" s="173"/>
      <c r="N246" s="163"/>
      <c r="O246" s="163"/>
      <c r="P246" s="163"/>
      <c r="Q246" s="163"/>
      <c r="R246" s="163"/>
      <c r="S246" s="163"/>
      <c r="T246" s="164"/>
      <c r="U246" s="163"/>
      <c r="V246" s="153"/>
      <c r="W246" s="153"/>
      <c r="X246" s="153"/>
      <c r="Y246" s="153"/>
      <c r="Z246" s="153"/>
      <c r="AA246" s="153"/>
      <c r="AB246" s="153"/>
      <c r="AC246" s="153"/>
      <c r="AD246" s="153"/>
      <c r="AE246" s="153" t="s">
        <v>127</v>
      </c>
      <c r="AF246" s="153">
        <v>0</v>
      </c>
      <c r="AG246" s="153"/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  <c r="BG246" s="153"/>
      <c r="BH246" s="153"/>
    </row>
    <row r="247" spans="1:60" ht="33.75" outlineLevel="1" x14ac:dyDescent="0.2">
      <c r="A247" s="154"/>
      <c r="B247" s="160"/>
      <c r="C247" s="195" t="s">
        <v>386</v>
      </c>
      <c r="D247" s="165"/>
      <c r="E247" s="170">
        <v>115.40363768528501</v>
      </c>
      <c r="F247" s="173"/>
      <c r="G247" s="173"/>
      <c r="H247" s="173"/>
      <c r="I247" s="173"/>
      <c r="J247" s="173"/>
      <c r="K247" s="173"/>
      <c r="L247" s="173"/>
      <c r="M247" s="173"/>
      <c r="N247" s="163"/>
      <c r="O247" s="163"/>
      <c r="P247" s="163"/>
      <c r="Q247" s="163"/>
      <c r="R247" s="163"/>
      <c r="S247" s="163"/>
      <c r="T247" s="164"/>
      <c r="U247" s="163"/>
      <c r="V247" s="153"/>
      <c r="W247" s="153"/>
      <c r="X247" s="153"/>
      <c r="Y247" s="153"/>
      <c r="Z247" s="153"/>
      <c r="AA247" s="153"/>
      <c r="AB247" s="153"/>
      <c r="AC247" s="153"/>
      <c r="AD247" s="153"/>
      <c r="AE247" s="153" t="s">
        <v>127</v>
      </c>
      <c r="AF247" s="153">
        <v>0</v>
      </c>
      <c r="AG247" s="153"/>
      <c r="AH247" s="153"/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  <c r="BG247" s="153"/>
      <c r="BH247" s="153"/>
    </row>
    <row r="248" spans="1:60" outlineLevel="1" x14ac:dyDescent="0.2">
      <c r="A248" s="154">
        <v>72</v>
      </c>
      <c r="B248" s="160" t="s">
        <v>349</v>
      </c>
      <c r="C248" s="194" t="s">
        <v>350</v>
      </c>
      <c r="D248" s="162" t="s">
        <v>124</v>
      </c>
      <c r="E248" s="169">
        <v>2190.2358713330414</v>
      </c>
      <c r="F248" s="172"/>
      <c r="G248" s="173">
        <f>ROUND(E248*F248,2)</f>
        <v>0</v>
      </c>
      <c r="H248" s="172"/>
      <c r="I248" s="173">
        <f>ROUND(E248*H248,2)</f>
        <v>0</v>
      </c>
      <c r="J248" s="172"/>
      <c r="K248" s="173">
        <f>ROUND(E248*J248,2)</f>
        <v>0</v>
      </c>
      <c r="L248" s="173">
        <v>21</v>
      </c>
      <c r="M248" s="173">
        <f>G248*(1+L248/100)</f>
        <v>0</v>
      </c>
      <c r="N248" s="163">
        <v>2.0000000000000001E-4</v>
      </c>
      <c r="O248" s="163">
        <f>ROUND(E248*N248,5)</f>
        <v>0.43804999999999999</v>
      </c>
      <c r="P248" s="163">
        <v>0</v>
      </c>
      <c r="Q248" s="163">
        <f>ROUND(E248*P248,5)</f>
        <v>0</v>
      </c>
      <c r="R248" s="163"/>
      <c r="S248" s="163"/>
      <c r="T248" s="164">
        <v>0.10664999999999999</v>
      </c>
      <c r="U248" s="163">
        <f>ROUND(E248*T248,2)</f>
        <v>233.59</v>
      </c>
      <c r="V248" s="153"/>
      <c r="W248" s="153"/>
      <c r="X248" s="153"/>
      <c r="Y248" s="153"/>
      <c r="Z248" s="153"/>
      <c r="AA248" s="153"/>
      <c r="AB248" s="153"/>
      <c r="AC248" s="153"/>
      <c r="AD248" s="153"/>
      <c r="AE248" s="153" t="s">
        <v>125</v>
      </c>
      <c r="AF248" s="153"/>
      <c r="AG248" s="153"/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  <c r="BA248" s="153"/>
      <c r="BB248" s="153"/>
      <c r="BC248" s="153"/>
      <c r="BD248" s="153"/>
      <c r="BE248" s="153"/>
      <c r="BF248" s="153"/>
      <c r="BG248" s="153"/>
      <c r="BH248" s="153"/>
    </row>
    <row r="249" spans="1:60" ht="22.5" outlineLevel="1" x14ac:dyDescent="0.2">
      <c r="A249" s="154"/>
      <c r="B249" s="160"/>
      <c r="C249" s="195" t="s">
        <v>387</v>
      </c>
      <c r="D249" s="165"/>
      <c r="E249" s="170">
        <v>244.02</v>
      </c>
      <c r="F249" s="173"/>
      <c r="G249" s="173"/>
      <c r="H249" s="173"/>
      <c r="I249" s="173"/>
      <c r="J249" s="173"/>
      <c r="K249" s="173"/>
      <c r="L249" s="173"/>
      <c r="M249" s="173"/>
      <c r="N249" s="163"/>
      <c r="O249" s="163"/>
      <c r="P249" s="163"/>
      <c r="Q249" s="163"/>
      <c r="R249" s="163"/>
      <c r="S249" s="163"/>
      <c r="T249" s="164"/>
      <c r="U249" s="163"/>
      <c r="V249" s="153"/>
      <c r="W249" s="153"/>
      <c r="X249" s="153"/>
      <c r="Y249" s="153"/>
      <c r="Z249" s="153"/>
      <c r="AA249" s="153"/>
      <c r="AB249" s="153"/>
      <c r="AC249" s="153"/>
      <c r="AD249" s="153"/>
      <c r="AE249" s="153" t="s">
        <v>127</v>
      </c>
      <c r="AF249" s="153">
        <v>0</v>
      </c>
      <c r="AG249" s="153"/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  <c r="BG249" s="153"/>
      <c r="BH249" s="153"/>
    </row>
    <row r="250" spans="1:60" ht="22.5" outlineLevel="1" x14ac:dyDescent="0.2">
      <c r="A250" s="154"/>
      <c r="B250" s="160"/>
      <c r="C250" s="195" t="s">
        <v>388</v>
      </c>
      <c r="D250" s="165"/>
      <c r="E250" s="170">
        <v>175.56</v>
      </c>
      <c r="F250" s="173"/>
      <c r="G250" s="173"/>
      <c r="H250" s="173"/>
      <c r="I250" s="173"/>
      <c r="J250" s="173"/>
      <c r="K250" s="173"/>
      <c r="L250" s="173"/>
      <c r="M250" s="173"/>
      <c r="N250" s="163"/>
      <c r="O250" s="163"/>
      <c r="P250" s="163"/>
      <c r="Q250" s="163"/>
      <c r="R250" s="163"/>
      <c r="S250" s="163"/>
      <c r="T250" s="164"/>
      <c r="U250" s="163"/>
      <c r="V250" s="153"/>
      <c r="W250" s="153"/>
      <c r="X250" s="153"/>
      <c r="Y250" s="153"/>
      <c r="Z250" s="153"/>
      <c r="AA250" s="153"/>
      <c r="AB250" s="153"/>
      <c r="AC250" s="153"/>
      <c r="AD250" s="153"/>
      <c r="AE250" s="153" t="s">
        <v>127</v>
      </c>
      <c r="AF250" s="153">
        <v>0</v>
      </c>
      <c r="AG250" s="153"/>
      <c r="AH250" s="153"/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  <c r="BG250" s="153"/>
      <c r="BH250" s="153"/>
    </row>
    <row r="251" spans="1:60" ht="22.5" outlineLevel="1" x14ac:dyDescent="0.2">
      <c r="A251" s="154"/>
      <c r="B251" s="160"/>
      <c r="C251" s="195" t="s">
        <v>389</v>
      </c>
      <c r="D251" s="165"/>
      <c r="E251" s="170">
        <v>209.25</v>
      </c>
      <c r="F251" s="173"/>
      <c r="G251" s="173"/>
      <c r="H251" s="173"/>
      <c r="I251" s="173"/>
      <c r="J251" s="173"/>
      <c r="K251" s="173"/>
      <c r="L251" s="173"/>
      <c r="M251" s="173"/>
      <c r="N251" s="163"/>
      <c r="O251" s="163"/>
      <c r="P251" s="163"/>
      <c r="Q251" s="163"/>
      <c r="R251" s="163"/>
      <c r="S251" s="163"/>
      <c r="T251" s="164"/>
      <c r="U251" s="163"/>
      <c r="V251" s="153"/>
      <c r="W251" s="153"/>
      <c r="X251" s="153"/>
      <c r="Y251" s="153"/>
      <c r="Z251" s="153"/>
      <c r="AA251" s="153"/>
      <c r="AB251" s="153"/>
      <c r="AC251" s="153"/>
      <c r="AD251" s="153"/>
      <c r="AE251" s="153" t="s">
        <v>127</v>
      </c>
      <c r="AF251" s="153">
        <v>0</v>
      </c>
      <c r="AG251" s="153"/>
      <c r="AH251" s="153"/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  <c r="BG251" s="153"/>
      <c r="BH251" s="153"/>
    </row>
    <row r="252" spans="1:60" ht="22.5" outlineLevel="1" x14ac:dyDescent="0.2">
      <c r="A252" s="154"/>
      <c r="B252" s="160"/>
      <c r="C252" s="195" t="s">
        <v>390</v>
      </c>
      <c r="D252" s="165"/>
      <c r="E252" s="170">
        <v>199.26</v>
      </c>
      <c r="F252" s="173"/>
      <c r="G252" s="173"/>
      <c r="H252" s="173"/>
      <c r="I252" s="173"/>
      <c r="J252" s="173"/>
      <c r="K252" s="173"/>
      <c r="L252" s="173"/>
      <c r="M252" s="173"/>
      <c r="N252" s="163"/>
      <c r="O252" s="163"/>
      <c r="P252" s="163"/>
      <c r="Q252" s="163"/>
      <c r="R252" s="163"/>
      <c r="S252" s="163"/>
      <c r="T252" s="164"/>
      <c r="U252" s="163"/>
      <c r="V252" s="153"/>
      <c r="W252" s="153"/>
      <c r="X252" s="153"/>
      <c r="Y252" s="153"/>
      <c r="Z252" s="153"/>
      <c r="AA252" s="153"/>
      <c r="AB252" s="153"/>
      <c r="AC252" s="153"/>
      <c r="AD252" s="153"/>
      <c r="AE252" s="153" t="s">
        <v>127</v>
      </c>
      <c r="AF252" s="153">
        <v>0</v>
      </c>
      <c r="AG252" s="153"/>
      <c r="AH252" s="153"/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  <c r="BA252" s="153"/>
      <c r="BB252" s="153"/>
      <c r="BC252" s="153"/>
      <c r="BD252" s="153"/>
      <c r="BE252" s="153"/>
      <c r="BF252" s="153"/>
      <c r="BG252" s="153"/>
      <c r="BH252" s="153"/>
    </row>
    <row r="253" spans="1:60" ht="22.5" outlineLevel="1" x14ac:dyDescent="0.2">
      <c r="A253" s="154"/>
      <c r="B253" s="160"/>
      <c r="C253" s="195" t="s">
        <v>391</v>
      </c>
      <c r="D253" s="165"/>
      <c r="E253" s="170">
        <v>274.32</v>
      </c>
      <c r="F253" s="173"/>
      <c r="G253" s="173"/>
      <c r="H253" s="173"/>
      <c r="I253" s="173"/>
      <c r="J253" s="173"/>
      <c r="K253" s="173"/>
      <c r="L253" s="173"/>
      <c r="M253" s="173"/>
      <c r="N253" s="163"/>
      <c r="O253" s="163"/>
      <c r="P253" s="163"/>
      <c r="Q253" s="163"/>
      <c r="R253" s="163"/>
      <c r="S253" s="163"/>
      <c r="T253" s="164"/>
      <c r="U253" s="163"/>
      <c r="V253" s="153"/>
      <c r="W253" s="153"/>
      <c r="X253" s="153"/>
      <c r="Y253" s="153"/>
      <c r="Z253" s="153"/>
      <c r="AA253" s="153"/>
      <c r="AB253" s="153"/>
      <c r="AC253" s="153"/>
      <c r="AD253" s="153"/>
      <c r="AE253" s="153" t="s">
        <v>127</v>
      </c>
      <c r="AF253" s="153">
        <v>0</v>
      </c>
      <c r="AG253" s="153"/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53"/>
      <c r="BB253" s="153"/>
      <c r="BC253" s="153"/>
      <c r="BD253" s="153"/>
      <c r="BE253" s="153"/>
      <c r="BF253" s="153"/>
      <c r="BG253" s="153"/>
      <c r="BH253" s="153"/>
    </row>
    <row r="254" spans="1:60" ht="22.5" outlineLevel="1" x14ac:dyDescent="0.2">
      <c r="A254" s="154"/>
      <c r="B254" s="160"/>
      <c r="C254" s="195" t="s">
        <v>392</v>
      </c>
      <c r="D254" s="165"/>
      <c r="E254" s="170">
        <v>158.07</v>
      </c>
      <c r="F254" s="173"/>
      <c r="G254" s="173"/>
      <c r="H254" s="173"/>
      <c r="I254" s="173"/>
      <c r="J254" s="173"/>
      <c r="K254" s="173"/>
      <c r="L254" s="173"/>
      <c r="M254" s="173"/>
      <c r="N254" s="163"/>
      <c r="O254" s="163"/>
      <c r="P254" s="163"/>
      <c r="Q254" s="163"/>
      <c r="R254" s="163"/>
      <c r="S254" s="163"/>
      <c r="T254" s="164"/>
      <c r="U254" s="163"/>
      <c r="V254" s="153"/>
      <c r="W254" s="153"/>
      <c r="X254" s="153"/>
      <c r="Y254" s="153"/>
      <c r="Z254" s="153"/>
      <c r="AA254" s="153"/>
      <c r="AB254" s="153"/>
      <c r="AC254" s="153"/>
      <c r="AD254" s="153"/>
      <c r="AE254" s="153" t="s">
        <v>127</v>
      </c>
      <c r="AF254" s="153">
        <v>0</v>
      </c>
      <c r="AG254" s="153"/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  <c r="BG254" s="153"/>
      <c r="BH254" s="153"/>
    </row>
    <row r="255" spans="1:60" ht="22.5" outlineLevel="1" x14ac:dyDescent="0.2">
      <c r="A255" s="154"/>
      <c r="B255" s="160"/>
      <c r="C255" s="195" t="s">
        <v>393</v>
      </c>
      <c r="D255" s="165"/>
      <c r="E255" s="170">
        <v>242.28</v>
      </c>
      <c r="F255" s="173"/>
      <c r="G255" s="173"/>
      <c r="H255" s="173"/>
      <c r="I255" s="173"/>
      <c r="J255" s="173"/>
      <c r="K255" s="173"/>
      <c r="L255" s="173"/>
      <c r="M255" s="173"/>
      <c r="N255" s="163"/>
      <c r="O255" s="163"/>
      <c r="P255" s="163"/>
      <c r="Q255" s="163"/>
      <c r="R255" s="163"/>
      <c r="S255" s="163"/>
      <c r="T255" s="164"/>
      <c r="U255" s="163"/>
      <c r="V255" s="153"/>
      <c r="W255" s="153"/>
      <c r="X255" s="153"/>
      <c r="Y255" s="153"/>
      <c r="Z255" s="153"/>
      <c r="AA255" s="153"/>
      <c r="AB255" s="153"/>
      <c r="AC255" s="153"/>
      <c r="AD255" s="153"/>
      <c r="AE255" s="153" t="s">
        <v>127</v>
      </c>
      <c r="AF255" s="153">
        <v>0</v>
      </c>
      <c r="AG255" s="153"/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  <c r="BG255" s="153"/>
      <c r="BH255" s="153"/>
    </row>
    <row r="256" spans="1:60" ht="22.5" outlineLevel="1" x14ac:dyDescent="0.2">
      <c r="A256" s="154"/>
      <c r="B256" s="160"/>
      <c r="C256" s="195" t="s">
        <v>394</v>
      </c>
      <c r="D256" s="165"/>
      <c r="E256" s="170">
        <v>176.55</v>
      </c>
      <c r="F256" s="173"/>
      <c r="G256" s="173"/>
      <c r="H256" s="173"/>
      <c r="I256" s="173"/>
      <c r="J256" s="173"/>
      <c r="K256" s="173"/>
      <c r="L256" s="173"/>
      <c r="M256" s="173"/>
      <c r="N256" s="163"/>
      <c r="O256" s="163"/>
      <c r="P256" s="163"/>
      <c r="Q256" s="163"/>
      <c r="R256" s="163"/>
      <c r="S256" s="163"/>
      <c r="T256" s="164"/>
      <c r="U256" s="163"/>
      <c r="V256" s="153"/>
      <c r="W256" s="153"/>
      <c r="X256" s="153"/>
      <c r="Y256" s="153"/>
      <c r="Z256" s="153"/>
      <c r="AA256" s="153"/>
      <c r="AB256" s="153"/>
      <c r="AC256" s="153"/>
      <c r="AD256" s="153"/>
      <c r="AE256" s="153" t="s">
        <v>127</v>
      </c>
      <c r="AF256" s="153">
        <v>0</v>
      </c>
      <c r="AG256" s="153"/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  <c r="BG256" s="153"/>
      <c r="BH256" s="153"/>
    </row>
    <row r="257" spans="1:60" ht="22.5" outlineLevel="1" x14ac:dyDescent="0.2">
      <c r="A257" s="154"/>
      <c r="B257" s="160"/>
      <c r="C257" s="195" t="s">
        <v>395</v>
      </c>
      <c r="D257" s="165"/>
      <c r="E257" s="170">
        <v>412.92</v>
      </c>
      <c r="F257" s="173"/>
      <c r="G257" s="173"/>
      <c r="H257" s="173"/>
      <c r="I257" s="173"/>
      <c r="J257" s="173"/>
      <c r="K257" s="173"/>
      <c r="L257" s="173"/>
      <c r="M257" s="173"/>
      <c r="N257" s="163"/>
      <c r="O257" s="163"/>
      <c r="P257" s="163"/>
      <c r="Q257" s="163"/>
      <c r="R257" s="163"/>
      <c r="S257" s="163"/>
      <c r="T257" s="164"/>
      <c r="U257" s="163"/>
      <c r="V257" s="153"/>
      <c r="W257" s="153"/>
      <c r="X257" s="153"/>
      <c r="Y257" s="153"/>
      <c r="Z257" s="153"/>
      <c r="AA257" s="153"/>
      <c r="AB257" s="153"/>
      <c r="AC257" s="153"/>
      <c r="AD257" s="153"/>
      <c r="AE257" s="153" t="s">
        <v>127</v>
      </c>
      <c r="AF257" s="153">
        <v>0</v>
      </c>
      <c r="AG257" s="153"/>
      <c r="AH257" s="153"/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  <c r="BA257" s="153"/>
      <c r="BB257" s="153"/>
      <c r="BC257" s="153"/>
      <c r="BD257" s="153"/>
      <c r="BE257" s="153"/>
      <c r="BF257" s="153"/>
      <c r="BG257" s="153"/>
      <c r="BH257" s="153"/>
    </row>
    <row r="258" spans="1:60" outlineLevel="1" x14ac:dyDescent="0.2">
      <c r="A258" s="154"/>
      <c r="B258" s="160"/>
      <c r="C258" s="195" t="s">
        <v>396</v>
      </c>
      <c r="D258" s="165"/>
      <c r="E258" s="170">
        <v>43.372233647756197</v>
      </c>
      <c r="F258" s="173"/>
      <c r="G258" s="173"/>
      <c r="H258" s="173"/>
      <c r="I258" s="173"/>
      <c r="J258" s="173"/>
      <c r="K258" s="173"/>
      <c r="L258" s="173"/>
      <c r="M258" s="173"/>
      <c r="N258" s="163"/>
      <c r="O258" s="163"/>
      <c r="P258" s="163"/>
      <c r="Q258" s="163"/>
      <c r="R258" s="163"/>
      <c r="S258" s="163"/>
      <c r="T258" s="164"/>
      <c r="U258" s="163"/>
      <c r="V258" s="153"/>
      <c r="W258" s="153"/>
      <c r="X258" s="153"/>
      <c r="Y258" s="153"/>
      <c r="Z258" s="153"/>
      <c r="AA258" s="153"/>
      <c r="AB258" s="153"/>
      <c r="AC258" s="153"/>
      <c r="AD258" s="153"/>
      <c r="AE258" s="153" t="s">
        <v>127</v>
      </c>
      <c r="AF258" s="153">
        <v>0</v>
      </c>
      <c r="AG258" s="153"/>
      <c r="AH258" s="153"/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  <c r="BA258" s="153"/>
      <c r="BB258" s="153"/>
      <c r="BC258" s="153"/>
      <c r="BD258" s="153"/>
      <c r="BE258" s="153"/>
      <c r="BF258" s="153"/>
      <c r="BG258" s="153"/>
      <c r="BH258" s="153"/>
    </row>
    <row r="259" spans="1:60" ht="22.5" outlineLevel="1" x14ac:dyDescent="0.2">
      <c r="A259" s="154"/>
      <c r="B259" s="160"/>
      <c r="C259" s="195" t="s">
        <v>397</v>
      </c>
      <c r="D259" s="165"/>
      <c r="E259" s="170">
        <v>54.633637685284903</v>
      </c>
      <c r="F259" s="173"/>
      <c r="G259" s="173"/>
      <c r="H259" s="173"/>
      <c r="I259" s="173"/>
      <c r="J259" s="173"/>
      <c r="K259" s="173"/>
      <c r="L259" s="173"/>
      <c r="M259" s="173"/>
      <c r="N259" s="163"/>
      <c r="O259" s="163"/>
      <c r="P259" s="163"/>
      <c r="Q259" s="163"/>
      <c r="R259" s="163"/>
      <c r="S259" s="163"/>
      <c r="T259" s="164"/>
      <c r="U259" s="163"/>
      <c r="V259" s="153"/>
      <c r="W259" s="153"/>
      <c r="X259" s="153"/>
      <c r="Y259" s="153"/>
      <c r="Z259" s="153"/>
      <c r="AA259" s="153"/>
      <c r="AB259" s="153"/>
      <c r="AC259" s="153"/>
      <c r="AD259" s="153"/>
      <c r="AE259" s="153" t="s">
        <v>127</v>
      </c>
      <c r="AF259" s="153">
        <v>0</v>
      </c>
      <c r="AG259" s="153"/>
      <c r="AH259" s="153"/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  <c r="BG259" s="153"/>
      <c r="BH259" s="153"/>
    </row>
    <row r="260" spans="1:60" outlineLevel="1" x14ac:dyDescent="0.2">
      <c r="A260" s="154">
        <v>73</v>
      </c>
      <c r="B260" s="160" t="s">
        <v>349</v>
      </c>
      <c r="C260" s="194" t="s">
        <v>350</v>
      </c>
      <c r="D260" s="162" t="s">
        <v>124</v>
      </c>
      <c r="E260" s="169">
        <v>930.89281578380667</v>
      </c>
      <c r="F260" s="172"/>
      <c r="G260" s="173">
        <f>ROUND(E260*F260,2)</f>
        <v>0</v>
      </c>
      <c r="H260" s="172"/>
      <c r="I260" s="173">
        <f>ROUND(E260*H260,2)</f>
        <v>0</v>
      </c>
      <c r="J260" s="172"/>
      <c r="K260" s="173">
        <f>ROUND(E260*J260,2)</f>
        <v>0</v>
      </c>
      <c r="L260" s="173">
        <v>21</v>
      </c>
      <c r="M260" s="173">
        <f>G260*(1+L260/100)</f>
        <v>0</v>
      </c>
      <c r="N260" s="163">
        <v>2.0000000000000001E-4</v>
      </c>
      <c r="O260" s="163">
        <f>ROUND(E260*N260,5)</f>
        <v>0.18618000000000001</v>
      </c>
      <c r="P260" s="163">
        <v>0</v>
      </c>
      <c r="Q260" s="163">
        <f>ROUND(E260*P260,5)</f>
        <v>0</v>
      </c>
      <c r="R260" s="163"/>
      <c r="S260" s="163"/>
      <c r="T260" s="164">
        <v>0.10664999999999999</v>
      </c>
      <c r="U260" s="163">
        <f>ROUND(E260*T260,2)</f>
        <v>99.28</v>
      </c>
      <c r="V260" s="153"/>
      <c r="W260" s="153"/>
      <c r="X260" s="153"/>
      <c r="Y260" s="153"/>
      <c r="Z260" s="153"/>
      <c r="AA260" s="153"/>
      <c r="AB260" s="153"/>
      <c r="AC260" s="153"/>
      <c r="AD260" s="153"/>
      <c r="AE260" s="153" t="s">
        <v>125</v>
      </c>
      <c r="AF260" s="153"/>
      <c r="AG260" s="153"/>
      <c r="AH260" s="153"/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53"/>
      <c r="BB260" s="153"/>
      <c r="BC260" s="153"/>
      <c r="BD260" s="153"/>
      <c r="BE260" s="153"/>
      <c r="BF260" s="153"/>
      <c r="BG260" s="153"/>
      <c r="BH260" s="153"/>
    </row>
    <row r="261" spans="1:60" ht="22.5" outlineLevel="1" x14ac:dyDescent="0.2">
      <c r="A261" s="154"/>
      <c r="B261" s="160"/>
      <c r="C261" s="195" t="s">
        <v>398</v>
      </c>
      <c r="D261" s="165"/>
      <c r="E261" s="170">
        <v>117.27148008123</v>
      </c>
      <c r="F261" s="173"/>
      <c r="G261" s="173"/>
      <c r="H261" s="173"/>
      <c r="I261" s="173"/>
      <c r="J261" s="173"/>
      <c r="K261" s="173"/>
      <c r="L261" s="173"/>
      <c r="M261" s="173"/>
      <c r="N261" s="163"/>
      <c r="O261" s="163"/>
      <c r="P261" s="163"/>
      <c r="Q261" s="163"/>
      <c r="R261" s="163"/>
      <c r="S261" s="163"/>
      <c r="T261" s="164"/>
      <c r="U261" s="163"/>
      <c r="V261" s="153"/>
      <c r="W261" s="153"/>
      <c r="X261" s="153"/>
      <c r="Y261" s="153"/>
      <c r="Z261" s="153"/>
      <c r="AA261" s="153"/>
      <c r="AB261" s="153"/>
      <c r="AC261" s="153"/>
      <c r="AD261" s="153"/>
      <c r="AE261" s="153" t="s">
        <v>127</v>
      </c>
      <c r="AF261" s="153">
        <v>0</v>
      </c>
      <c r="AG261" s="153"/>
      <c r="AH261" s="153"/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  <c r="BG261" s="153"/>
      <c r="BH261" s="153"/>
    </row>
    <row r="262" spans="1:60" ht="22.5" outlineLevel="1" x14ac:dyDescent="0.2">
      <c r="A262" s="154"/>
      <c r="B262" s="160"/>
      <c r="C262" s="195" t="s">
        <v>399</v>
      </c>
      <c r="D262" s="165"/>
      <c r="E262" s="170">
        <v>105.460968304579</v>
      </c>
      <c r="F262" s="173"/>
      <c r="G262" s="173"/>
      <c r="H262" s="173"/>
      <c r="I262" s="173"/>
      <c r="J262" s="173"/>
      <c r="K262" s="173"/>
      <c r="L262" s="173"/>
      <c r="M262" s="173"/>
      <c r="N262" s="163"/>
      <c r="O262" s="163"/>
      <c r="P262" s="163"/>
      <c r="Q262" s="163"/>
      <c r="R262" s="163"/>
      <c r="S262" s="163"/>
      <c r="T262" s="164"/>
      <c r="U262" s="163"/>
      <c r="V262" s="153"/>
      <c r="W262" s="153"/>
      <c r="X262" s="153"/>
      <c r="Y262" s="153"/>
      <c r="Z262" s="153"/>
      <c r="AA262" s="153"/>
      <c r="AB262" s="153"/>
      <c r="AC262" s="153"/>
      <c r="AD262" s="153"/>
      <c r="AE262" s="153" t="s">
        <v>127</v>
      </c>
      <c r="AF262" s="153">
        <v>0</v>
      </c>
      <c r="AG262" s="153"/>
      <c r="AH262" s="153"/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  <c r="BG262" s="153"/>
      <c r="BH262" s="153"/>
    </row>
    <row r="263" spans="1:60" ht="22.5" outlineLevel="1" x14ac:dyDescent="0.2">
      <c r="A263" s="154"/>
      <c r="B263" s="160"/>
      <c r="C263" s="195" t="s">
        <v>400</v>
      </c>
      <c r="D263" s="165"/>
      <c r="E263" s="170">
        <v>102.612531258896</v>
      </c>
      <c r="F263" s="173"/>
      <c r="G263" s="173"/>
      <c r="H263" s="173"/>
      <c r="I263" s="173"/>
      <c r="J263" s="173"/>
      <c r="K263" s="173"/>
      <c r="L263" s="173"/>
      <c r="M263" s="173"/>
      <c r="N263" s="163"/>
      <c r="O263" s="163"/>
      <c r="P263" s="163"/>
      <c r="Q263" s="163"/>
      <c r="R263" s="163"/>
      <c r="S263" s="163"/>
      <c r="T263" s="164"/>
      <c r="U263" s="163"/>
      <c r="V263" s="153"/>
      <c r="W263" s="153"/>
      <c r="X263" s="153"/>
      <c r="Y263" s="153"/>
      <c r="Z263" s="153"/>
      <c r="AA263" s="153"/>
      <c r="AB263" s="153"/>
      <c r="AC263" s="153"/>
      <c r="AD263" s="153"/>
      <c r="AE263" s="153" t="s">
        <v>127</v>
      </c>
      <c r="AF263" s="153">
        <v>0</v>
      </c>
      <c r="AG263" s="153"/>
      <c r="AH263" s="153"/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  <c r="BG263" s="153"/>
      <c r="BH263" s="153"/>
    </row>
    <row r="264" spans="1:60" ht="22.5" outlineLevel="1" x14ac:dyDescent="0.2">
      <c r="A264" s="154"/>
      <c r="B264" s="160"/>
      <c r="C264" s="195" t="s">
        <v>401</v>
      </c>
      <c r="D264" s="165"/>
      <c r="E264" s="170">
        <v>65.305228263963699</v>
      </c>
      <c r="F264" s="173"/>
      <c r="G264" s="173"/>
      <c r="H264" s="173"/>
      <c r="I264" s="173"/>
      <c r="J264" s="173"/>
      <c r="K264" s="173"/>
      <c r="L264" s="173"/>
      <c r="M264" s="173"/>
      <c r="N264" s="163"/>
      <c r="O264" s="163"/>
      <c r="P264" s="163"/>
      <c r="Q264" s="163"/>
      <c r="R264" s="163"/>
      <c r="S264" s="163"/>
      <c r="T264" s="164"/>
      <c r="U264" s="163"/>
      <c r="V264" s="153"/>
      <c r="W264" s="153"/>
      <c r="X264" s="153"/>
      <c r="Y264" s="153"/>
      <c r="Z264" s="153"/>
      <c r="AA264" s="153"/>
      <c r="AB264" s="153"/>
      <c r="AC264" s="153"/>
      <c r="AD264" s="153"/>
      <c r="AE264" s="153" t="s">
        <v>127</v>
      </c>
      <c r="AF264" s="153">
        <v>0</v>
      </c>
      <c r="AG264" s="153"/>
      <c r="AH264" s="153"/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  <c r="BG264" s="153"/>
      <c r="BH264" s="153"/>
    </row>
    <row r="265" spans="1:60" ht="22.5" outlineLevel="1" x14ac:dyDescent="0.2">
      <c r="A265" s="154"/>
      <c r="B265" s="160"/>
      <c r="C265" s="195" t="s">
        <v>402</v>
      </c>
      <c r="D265" s="165"/>
      <c r="E265" s="170">
        <v>91.891507705592502</v>
      </c>
      <c r="F265" s="173"/>
      <c r="G265" s="173"/>
      <c r="H265" s="173"/>
      <c r="I265" s="173"/>
      <c r="J265" s="173"/>
      <c r="K265" s="173"/>
      <c r="L265" s="173"/>
      <c r="M265" s="173"/>
      <c r="N265" s="163"/>
      <c r="O265" s="163"/>
      <c r="P265" s="163"/>
      <c r="Q265" s="163"/>
      <c r="R265" s="163"/>
      <c r="S265" s="163"/>
      <c r="T265" s="164"/>
      <c r="U265" s="16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 t="s">
        <v>127</v>
      </c>
      <c r="AF265" s="153">
        <v>0</v>
      </c>
      <c r="AG265" s="153"/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  <c r="BG265" s="153"/>
      <c r="BH265" s="153"/>
    </row>
    <row r="266" spans="1:60" ht="22.5" outlineLevel="1" x14ac:dyDescent="0.2">
      <c r="A266" s="154"/>
      <c r="B266" s="160"/>
      <c r="C266" s="195" t="s">
        <v>403</v>
      </c>
      <c r="D266" s="165"/>
      <c r="E266" s="170">
        <v>126.266708345194</v>
      </c>
      <c r="F266" s="173"/>
      <c r="G266" s="173"/>
      <c r="H266" s="173"/>
      <c r="I266" s="173"/>
      <c r="J266" s="173"/>
      <c r="K266" s="173"/>
      <c r="L266" s="173"/>
      <c r="M266" s="173"/>
      <c r="N266" s="163"/>
      <c r="O266" s="163"/>
      <c r="P266" s="163"/>
      <c r="Q266" s="163"/>
      <c r="R266" s="163"/>
      <c r="S266" s="163"/>
      <c r="T266" s="164"/>
      <c r="U266" s="16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 t="s">
        <v>127</v>
      </c>
      <c r="AF266" s="153">
        <v>0</v>
      </c>
      <c r="AG266" s="153"/>
      <c r="AH266" s="153"/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  <c r="BA266" s="153"/>
      <c r="BB266" s="153"/>
      <c r="BC266" s="153"/>
      <c r="BD266" s="153"/>
      <c r="BE266" s="153"/>
      <c r="BF266" s="153"/>
      <c r="BG266" s="153"/>
      <c r="BH266" s="153"/>
    </row>
    <row r="267" spans="1:60" ht="22.5" outlineLevel="1" x14ac:dyDescent="0.2">
      <c r="A267" s="154"/>
      <c r="B267" s="160"/>
      <c r="C267" s="195" t="s">
        <v>404</v>
      </c>
      <c r="D267" s="165"/>
      <c r="E267" s="170">
        <v>75.708893573610695</v>
      </c>
      <c r="F267" s="173"/>
      <c r="G267" s="173"/>
      <c r="H267" s="173"/>
      <c r="I267" s="173"/>
      <c r="J267" s="173"/>
      <c r="K267" s="173"/>
      <c r="L267" s="173"/>
      <c r="M267" s="173"/>
      <c r="N267" s="163"/>
      <c r="O267" s="163"/>
      <c r="P267" s="163"/>
      <c r="Q267" s="163"/>
      <c r="R267" s="163"/>
      <c r="S267" s="163"/>
      <c r="T267" s="164"/>
      <c r="U267" s="16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 t="s">
        <v>127</v>
      </c>
      <c r="AF267" s="153">
        <v>0</v>
      </c>
      <c r="AG267" s="153"/>
      <c r="AH267" s="153"/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  <c r="BG267" s="153"/>
      <c r="BH267" s="153"/>
    </row>
    <row r="268" spans="1:60" ht="33.75" outlineLevel="1" x14ac:dyDescent="0.2">
      <c r="A268" s="154"/>
      <c r="B268" s="160"/>
      <c r="C268" s="195" t="s">
        <v>405</v>
      </c>
      <c r="D268" s="165"/>
      <c r="E268" s="170">
        <v>205.35</v>
      </c>
      <c r="F268" s="173"/>
      <c r="G268" s="173"/>
      <c r="H268" s="173"/>
      <c r="I268" s="173"/>
      <c r="J268" s="173"/>
      <c r="K268" s="173"/>
      <c r="L268" s="173"/>
      <c r="M268" s="173"/>
      <c r="N268" s="163"/>
      <c r="O268" s="163"/>
      <c r="P268" s="163"/>
      <c r="Q268" s="163"/>
      <c r="R268" s="163"/>
      <c r="S268" s="163"/>
      <c r="T268" s="164"/>
      <c r="U268" s="163"/>
      <c r="V268" s="153"/>
      <c r="W268" s="153"/>
      <c r="X268" s="153"/>
      <c r="Y268" s="153"/>
      <c r="Z268" s="153"/>
      <c r="AA268" s="153"/>
      <c r="AB268" s="153"/>
      <c r="AC268" s="153"/>
      <c r="AD268" s="153"/>
      <c r="AE268" s="153" t="s">
        <v>127</v>
      </c>
      <c r="AF268" s="153">
        <v>0</v>
      </c>
      <c r="AG268" s="153"/>
      <c r="AH268" s="153"/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  <c r="BA268" s="153"/>
      <c r="BB268" s="153"/>
      <c r="BC268" s="153"/>
      <c r="BD268" s="153"/>
      <c r="BE268" s="153"/>
      <c r="BF268" s="153"/>
      <c r="BG268" s="153"/>
      <c r="BH268" s="153"/>
    </row>
    <row r="269" spans="1:60" outlineLevel="1" x14ac:dyDescent="0.2">
      <c r="A269" s="183"/>
      <c r="B269" s="184"/>
      <c r="C269" s="197" t="s">
        <v>406</v>
      </c>
      <c r="D269" s="185"/>
      <c r="E269" s="186">
        <v>41.025498250740903</v>
      </c>
      <c r="F269" s="187"/>
      <c r="G269" s="187"/>
      <c r="H269" s="187"/>
      <c r="I269" s="187"/>
      <c r="J269" s="187"/>
      <c r="K269" s="187"/>
      <c r="L269" s="187"/>
      <c r="M269" s="187"/>
      <c r="N269" s="188"/>
      <c r="O269" s="188"/>
      <c r="P269" s="188"/>
      <c r="Q269" s="188"/>
      <c r="R269" s="188"/>
      <c r="S269" s="188"/>
      <c r="T269" s="189"/>
      <c r="U269" s="188"/>
      <c r="V269" s="153"/>
      <c r="W269" s="153"/>
      <c r="X269" s="153"/>
      <c r="Y269" s="153"/>
      <c r="Z269" s="153"/>
      <c r="AA269" s="153"/>
      <c r="AB269" s="153"/>
      <c r="AC269" s="153"/>
      <c r="AD269" s="153"/>
      <c r="AE269" s="153" t="s">
        <v>127</v>
      </c>
      <c r="AF269" s="153">
        <v>0</v>
      </c>
      <c r="AG269" s="153"/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53"/>
      <c r="BB269" s="153"/>
      <c r="BC269" s="153"/>
      <c r="BD269" s="153"/>
      <c r="BE269" s="153"/>
      <c r="BF269" s="153"/>
      <c r="BG269" s="153"/>
      <c r="BH269" s="153"/>
    </row>
    <row r="270" spans="1:60" x14ac:dyDescent="0.2">
      <c r="A270" s="6"/>
      <c r="B270" s="7" t="s">
        <v>407</v>
      </c>
      <c r="C270" s="198" t="s">
        <v>407</v>
      </c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AC270">
        <v>15</v>
      </c>
      <c r="AD270">
        <v>21</v>
      </c>
    </row>
    <row r="271" spans="1:60" x14ac:dyDescent="0.2">
      <c r="A271" s="190"/>
      <c r="B271" s="191">
        <v>26</v>
      </c>
      <c r="C271" s="199" t="s">
        <v>407</v>
      </c>
      <c r="D271" s="192"/>
      <c r="E271" s="192"/>
      <c r="F271" s="192"/>
      <c r="G271" s="193">
        <f>G8+G12+G40+G47+G50+G60+G66+G80+G109+G111+G120+G129+G143+G149+G170+G173</f>
        <v>0</v>
      </c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AC271">
        <f>SUMIF(L7:L269,AC270,G7:G269)</f>
        <v>0</v>
      </c>
      <c r="AD271">
        <f>SUMIF(L7:L269,AD270,G7:G269)</f>
        <v>0</v>
      </c>
      <c r="AE271" t="s">
        <v>408</v>
      </c>
    </row>
    <row r="272" spans="1:60" x14ac:dyDescent="0.2">
      <c r="A272" s="6"/>
      <c r="B272" s="7" t="s">
        <v>407</v>
      </c>
      <c r="C272" s="198" t="s">
        <v>407</v>
      </c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</row>
    <row r="273" spans="1:31" x14ac:dyDescent="0.2">
      <c r="A273" s="6"/>
      <c r="B273" s="7" t="s">
        <v>407</v>
      </c>
      <c r="C273" s="198" t="s">
        <v>407</v>
      </c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</row>
    <row r="274" spans="1:31" x14ac:dyDescent="0.2">
      <c r="A274" s="260">
        <v>33</v>
      </c>
      <c r="B274" s="260"/>
      <c r="C274" s="261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</row>
    <row r="275" spans="1:31" x14ac:dyDescent="0.2">
      <c r="A275" s="262"/>
      <c r="B275" s="263"/>
      <c r="C275" s="264"/>
      <c r="D275" s="263"/>
      <c r="E275" s="263"/>
      <c r="F275" s="263"/>
      <c r="G275" s="265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AE275" t="s">
        <v>409</v>
      </c>
    </row>
    <row r="276" spans="1:31" x14ac:dyDescent="0.2">
      <c r="A276" s="266"/>
      <c r="B276" s="267"/>
      <c r="C276" s="268"/>
      <c r="D276" s="267"/>
      <c r="E276" s="267"/>
      <c r="F276" s="267"/>
      <c r="G276" s="269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</row>
    <row r="277" spans="1:31" x14ac:dyDescent="0.2">
      <c r="A277" s="266"/>
      <c r="B277" s="267"/>
      <c r="C277" s="268"/>
      <c r="D277" s="267"/>
      <c r="E277" s="267"/>
      <c r="F277" s="267"/>
      <c r="G277" s="269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</row>
    <row r="278" spans="1:31" x14ac:dyDescent="0.2">
      <c r="A278" s="266"/>
      <c r="B278" s="267"/>
      <c r="C278" s="268"/>
      <c r="D278" s="267"/>
      <c r="E278" s="267"/>
      <c r="F278" s="267"/>
      <c r="G278" s="269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</row>
    <row r="279" spans="1:31" x14ac:dyDescent="0.2">
      <c r="A279" s="270"/>
      <c r="B279" s="271"/>
      <c r="C279" s="272"/>
      <c r="D279" s="271"/>
      <c r="E279" s="271"/>
      <c r="F279" s="271"/>
      <c r="G279" s="273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</row>
    <row r="280" spans="1:31" x14ac:dyDescent="0.2">
      <c r="A280" s="6"/>
      <c r="B280" s="7" t="s">
        <v>407</v>
      </c>
      <c r="C280" s="198" t="s">
        <v>407</v>
      </c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</row>
    <row r="281" spans="1:31" x14ac:dyDescent="0.2">
      <c r="C281" s="200"/>
      <c r="AE281" t="s">
        <v>410</v>
      </c>
    </row>
  </sheetData>
  <mergeCells count="6">
    <mergeCell ref="A275:G279"/>
    <mergeCell ref="A1:G1"/>
    <mergeCell ref="C2:G2"/>
    <mergeCell ref="C3:G3"/>
    <mergeCell ref="C4:G4"/>
    <mergeCell ref="A274:C274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2019-10-25T11:46:59Z</dcterms:modified>
</cp:coreProperties>
</file>